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87e77b490396c7c8/SDDE/2026 SDDE/Monitoreo Precios/SIPSA/"/>
    </mc:Choice>
  </mc:AlternateContent>
  <xr:revisionPtr revIDLastSave="255" documentId="8_{8E78A49B-1B86-4408-A1AD-B0101DC283B5}" xr6:coauthVersionLast="47" xr6:coauthVersionMax="47" xr10:uidLastSave="{75A7550A-312F-4EF9-B3CA-37D4AC9A53C4}"/>
  <bookViews>
    <workbookView xWindow="-98" yWindow="-98" windowWidth="21795" windowHeight="12975" firstSheet="1" activeTab="2" xr2:uid="{00000000-000D-0000-FFFF-FFFF00000000}"/>
  </bookViews>
  <sheets>
    <sheet name="Variación" sheetId="1" state="hidden" r:id="rId1"/>
    <sheet name="Datos" sheetId="2" r:id="rId2"/>
    <sheet name="Grafic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3" i="3" l="1"/>
  <c r="AB43" i="3"/>
  <c r="AC43" i="3"/>
  <c r="AD43" i="3"/>
  <c r="AE43" i="3"/>
  <c r="AF43" i="3"/>
  <c r="AG43" i="3"/>
  <c r="AR43" i="3"/>
  <c r="AS43" i="3"/>
  <c r="BG43" i="3"/>
  <c r="BH43" i="3"/>
  <c r="BI43" i="3"/>
  <c r="E2" i="3"/>
  <c r="E43" i="3" s="1"/>
  <c r="F2" i="3"/>
  <c r="F43" i="3" s="1"/>
  <c r="G2" i="3"/>
  <c r="G43" i="3" s="1"/>
  <c r="H2" i="3"/>
  <c r="H43" i="3" s="1"/>
  <c r="I2" i="3"/>
  <c r="I43" i="3" s="1"/>
  <c r="J2" i="3"/>
  <c r="J43" i="3" s="1"/>
  <c r="K2" i="3"/>
  <c r="K43" i="3" s="1"/>
  <c r="L2" i="3"/>
  <c r="L43" i="3" s="1"/>
  <c r="M2" i="3"/>
  <c r="M43" i="3" s="1"/>
  <c r="N2" i="3"/>
  <c r="N43" i="3" s="1"/>
  <c r="O2" i="3"/>
  <c r="O43" i="3" s="1"/>
  <c r="P2" i="3"/>
  <c r="P43" i="3" s="1"/>
  <c r="Q2" i="3"/>
  <c r="Q43" i="3" s="1"/>
  <c r="R2" i="3"/>
  <c r="R43" i="3" s="1"/>
  <c r="S2" i="3"/>
  <c r="S43" i="3" s="1"/>
  <c r="T2" i="3"/>
  <c r="T43" i="3" s="1"/>
  <c r="U2" i="3"/>
  <c r="U43" i="3" s="1"/>
  <c r="V2" i="3"/>
  <c r="V43" i="3" s="1"/>
  <c r="W2" i="3"/>
  <c r="W43" i="3" s="1"/>
  <c r="X2" i="3"/>
  <c r="X43" i="3" s="1"/>
  <c r="Y2" i="3"/>
  <c r="Y43" i="3" s="1"/>
  <c r="Z2" i="3"/>
  <c r="Z43" i="3" s="1"/>
  <c r="AA2" i="3"/>
  <c r="AB2" i="3"/>
  <c r="AC2" i="3"/>
  <c r="AD2" i="3"/>
  <c r="AE2" i="3"/>
  <c r="AF2" i="3"/>
  <c r="AG2" i="3"/>
  <c r="AH2" i="3"/>
  <c r="AH43" i="3" s="1"/>
  <c r="AI2" i="3"/>
  <c r="AI43" i="3" s="1"/>
  <c r="AJ2" i="3"/>
  <c r="AJ43" i="3" s="1"/>
  <c r="AK2" i="3"/>
  <c r="AK43" i="3" s="1"/>
  <c r="AL2" i="3"/>
  <c r="AL43" i="3" s="1"/>
  <c r="AM2" i="3"/>
  <c r="AM43" i="3" s="1"/>
  <c r="AN2" i="3"/>
  <c r="AN43" i="3" s="1"/>
  <c r="AO2" i="3"/>
  <c r="AO43" i="3" s="1"/>
  <c r="AP2" i="3"/>
  <c r="AP43" i="3" s="1"/>
  <c r="AQ2" i="3"/>
  <c r="AQ43" i="3" s="1"/>
  <c r="AR2" i="3"/>
  <c r="AS2" i="3"/>
  <c r="AT2" i="3"/>
  <c r="AT43" i="3" s="1"/>
  <c r="AU2" i="3"/>
  <c r="AU43" i="3" s="1"/>
  <c r="AV2" i="3"/>
  <c r="AV43" i="3" s="1"/>
  <c r="AW2" i="3"/>
  <c r="AW43" i="3" s="1"/>
  <c r="AX2" i="3"/>
  <c r="AX43" i="3" s="1"/>
  <c r="AY2" i="3"/>
  <c r="AY43" i="3" s="1"/>
  <c r="AZ2" i="3"/>
  <c r="AZ43" i="3" s="1"/>
  <c r="BA2" i="3"/>
  <c r="BA43" i="3" s="1"/>
  <c r="BB2" i="3"/>
  <c r="BB43" i="3" s="1"/>
  <c r="BC2" i="3"/>
  <c r="BC43" i="3" s="1"/>
  <c r="BD2" i="3"/>
  <c r="BD43" i="3" s="1"/>
  <c r="BE2" i="3"/>
  <c r="BE43" i="3" s="1"/>
  <c r="BF2" i="3"/>
  <c r="BF43" i="3" s="1"/>
  <c r="BG2" i="3"/>
  <c r="BH2" i="3"/>
  <c r="BI2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 s="1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 s="1"/>
  <c r="AY5" i="3"/>
  <c r="AZ5" i="3"/>
  <c r="BA5" i="3"/>
  <c r="BB5" i="3"/>
  <c r="BC5" i="3"/>
  <c r="BD5" i="3"/>
  <c r="BE5" i="3"/>
  <c r="BF5" i="3"/>
  <c r="BG5" i="3"/>
  <c r="BH5" i="3"/>
  <c r="BI5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 s="1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E9" i="3"/>
  <c r="F9" i="3" s="1"/>
  <c r="G9" i="3"/>
  <c r="H9" i="3"/>
  <c r="I9" i="3"/>
  <c r="J9" i="3"/>
  <c r="K9" i="3"/>
  <c r="L9" i="3"/>
  <c r="M9" i="3" s="1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 s="1"/>
  <c r="AC9" i="3"/>
  <c r="AD9" i="3"/>
  <c r="AE9" i="3"/>
  <c r="AF9" i="3" s="1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E11" i="3"/>
  <c r="F11" i="3" s="1"/>
  <c r="G11" i="3"/>
  <c r="H11" i="3"/>
  <c r="I11" i="3"/>
  <c r="J11" i="3"/>
  <c r="K11" i="3"/>
  <c r="L11" i="3"/>
  <c r="M11" i="3" s="1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 s="1"/>
  <c r="AB11" i="3"/>
  <c r="AC11" i="3"/>
  <c r="AD11" i="3"/>
  <c r="AE11" i="3"/>
  <c r="AF11" i="3" s="1"/>
  <c r="AG11" i="3" s="1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E12" i="3"/>
  <c r="F12" i="3"/>
  <c r="G12" i="3"/>
  <c r="H12" i="3" s="1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 s="1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E14" i="3"/>
  <c r="F14" i="3"/>
  <c r="G14" i="3"/>
  <c r="H14" i="3"/>
  <c r="I14" i="3"/>
  <c r="J14" i="3"/>
  <c r="K14" i="3"/>
  <c r="L14" i="3"/>
  <c r="M14" i="3" s="1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 s="1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 s="1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E20" i="3"/>
  <c r="F20" i="3"/>
  <c r="G20" i="3"/>
  <c r="H20" i="3" s="1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 s="1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 s="1"/>
  <c r="AW20" i="3"/>
  <c r="AX20" i="3" s="1"/>
  <c r="AY20" i="3" s="1"/>
  <c r="AZ20" i="3" s="1"/>
  <c r="BA20" i="3"/>
  <c r="BB20" i="3"/>
  <c r="BC20" i="3"/>
  <c r="BD20" i="3"/>
  <c r="BE20" i="3"/>
  <c r="BF20" i="3"/>
  <c r="BG20" i="3"/>
  <c r="BH20" i="3"/>
  <c r="BI20" i="3"/>
  <c r="E21" i="3"/>
  <c r="F21" i="3"/>
  <c r="G21" i="3" s="1"/>
  <c r="H21" i="3" s="1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E22" i="3"/>
  <c r="F22" i="3"/>
  <c r="G22" i="3"/>
  <c r="H22" i="3"/>
  <c r="I22" i="3"/>
  <c r="J22" i="3"/>
  <c r="K22" i="3"/>
  <c r="L22" i="3"/>
  <c r="M22" i="3" s="1"/>
  <c r="N22" i="3"/>
  <c r="O22" i="3"/>
  <c r="P22" i="3"/>
  <c r="Q22" i="3"/>
  <c r="R22" i="3"/>
  <c r="S22" i="3"/>
  <c r="T22" i="3"/>
  <c r="U22" i="3"/>
  <c r="V22" i="3"/>
  <c r="W22" i="3"/>
  <c r="X22" i="3"/>
  <c r="Y22" i="3" s="1"/>
  <c r="Z22" i="3"/>
  <c r="AA22" i="3"/>
  <c r="AB22" i="3"/>
  <c r="AC22" i="3"/>
  <c r="AD22" i="3"/>
  <c r="AE22" i="3"/>
  <c r="AF22" i="3" s="1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 s="1"/>
  <c r="AY22" i="3"/>
  <c r="AZ22" i="3"/>
  <c r="BA22" i="3"/>
  <c r="BB22" i="3"/>
  <c r="BC22" i="3"/>
  <c r="BD22" i="3"/>
  <c r="BE22" i="3"/>
  <c r="BF22" i="3"/>
  <c r="BG22" i="3"/>
  <c r="BH22" i="3"/>
  <c r="BI22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 s="1"/>
  <c r="T23" i="3"/>
  <c r="U23" i="3"/>
  <c r="V23" i="3"/>
  <c r="W23" i="3" s="1"/>
  <c r="X23" i="3"/>
  <c r="Y23" i="3" s="1"/>
  <c r="Z23" i="3"/>
  <c r="AA23" i="3"/>
  <c r="AB23" i="3"/>
  <c r="AC23" i="3"/>
  <c r="AD23" i="3"/>
  <c r="AE23" i="3" s="1"/>
  <c r="AF23" i="3" s="1"/>
  <c r="AG23" i="3"/>
  <c r="AH23" i="3"/>
  <c r="AI23" i="3"/>
  <c r="AJ23" i="3"/>
  <c r="AK23" i="3"/>
  <c r="AL23" i="3"/>
  <c r="AM23" i="3"/>
  <c r="AN23" i="3"/>
  <c r="AO23" i="3"/>
  <c r="AP23" i="3" s="1"/>
  <c r="AQ23" i="3"/>
  <c r="AR23" i="3" s="1"/>
  <c r="AS23" i="3" s="1"/>
  <c r="AT23" i="3"/>
  <c r="AU23" i="3" s="1"/>
  <c r="AV23" i="3"/>
  <c r="AW23" i="3"/>
  <c r="AX23" i="3" s="1"/>
  <c r="AY23" i="3"/>
  <c r="AZ23" i="3"/>
  <c r="BA23" i="3"/>
  <c r="BB23" i="3"/>
  <c r="BC23" i="3"/>
  <c r="BD23" i="3"/>
  <c r="BE23" i="3"/>
  <c r="BF23" i="3"/>
  <c r="BG23" i="3"/>
  <c r="BH23" i="3"/>
  <c r="BI23" i="3"/>
  <c r="E24" i="3"/>
  <c r="F24" i="3"/>
  <c r="G24" i="3"/>
  <c r="H24" i="3" s="1"/>
  <c r="I24" i="3"/>
  <c r="J24" i="3"/>
  <c r="K24" i="3"/>
  <c r="L24" i="3"/>
  <c r="M24" i="3"/>
  <c r="N24" i="3"/>
  <c r="O24" i="3"/>
  <c r="P24" i="3"/>
  <c r="Q24" i="3"/>
  <c r="R24" i="3"/>
  <c r="S24" i="3"/>
  <c r="T24" i="3" s="1"/>
  <c r="U24" i="3"/>
  <c r="V24" i="3"/>
  <c r="W24" i="3"/>
  <c r="X24" i="3"/>
  <c r="Y24" i="3" s="1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 s="1"/>
  <c r="AY24" i="3"/>
  <c r="AZ24" i="3"/>
  <c r="BA24" i="3"/>
  <c r="BB24" i="3"/>
  <c r="BC24" i="3"/>
  <c r="BD24" i="3"/>
  <c r="BE24" i="3"/>
  <c r="BF24" i="3"/>
  <c r="BG24" i="3"/>
  <c r="BH24" i="3"/>
  <c r="BI24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 s="1"/>
  <c r="Z27" i="3" s="1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 s="1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 s="1"/>
  <c r="AY30" i="3"/>
  <c r="AZ30" i="3"/>
  <c r="BA30" i="3"/>
  <c r="BB30" i="3"/>
  <c r="BC30" i="3"/>
  <c r="BD30" i="3"/>
  <c r="BE30" i="3"/>
  <c r="BF30" i="3"/>
  <c r="BG30" i="3"/>
  <c r="BH30" i="3"/>
  <c r="BI30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 s="1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 s="1"/>
  <c r="T32" i="3"/>
  <c r="U32" i="3"/>
  <c r="V32" i="3"/>
  <c r="W32" i="3"/>
  <c r="X32" i="3"/>
  <c r="Y32" i="3"/>
  <c r="Z32" i="3"/>
  <c r="AA32" i="3" s="1"/>
  <c r="AB32" i="3" s="1"/>
  <c r="AC32" i="3" s="1"/>
  <c r="AD32" i="3" s="1"/>
  <c r="AE32" i="3" s="1"/>
  <c r="AF32" i="3" s="1"/>
  <c r="AG32" i="3" s="1"/>
  <c r="AH32" i="3"/>
  <c r="AI32" i="3"/>
  <c r="AJ32" i="3" s="1"/>
  <c r="AK32" i="3" s="1"/>
  <c r="AL32" i="3" s="1"/>
  <c r="AM32" i="3" s="1"/>
  <c r="AN32" i="3" s="1"/>
  <c r="AO32" i="3" s="1"/>
  <c r="AP32" i="3" s="1"/>
  <c r="AQ32" i="3" s="1"/>
  <c r="AR32" i="3" s="1"/>
  <c r="AS32" i="3" s="1"/>
  <c r="AT32" i="3" s="1"/>
  <c r="AU32" i="3" s="1"/>
  <c r="AV32" i="3" s="1"/>
  <c r="AW32" i="3" s="1"/>
  <c r="AX32" i="3" s="1"/>
  <c r="AY32" i="3" s="1"/>
  <c r="AZ32" i="3" s="1"/>
  <c r="BA32" i="3" s="1"/>
  <c r="BB32" i="3" s="1"/>
  <c r="BC32" i="3" s="1"/>
  <c r="BD32" i="3" s="1"/>
  <c r="BE32" i="3" s="1"/>
  <c r="BF32" i="3" s="1"/>
  <c r="BG32" i="3" s="1"/>
  <c r="BH32" i="3" s="1"/>
  <c r="BI32" i="3" s="1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 s="1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E38" i="3"/>
  <c r="F38" i="3"/>
  <c r="G38" i="3"/>
  <c r="H38" i="3"/>
  <c r="I38" i="3"/>
  <c r="J38" i="3"/>
  <c r="K38" i="3"/>
  <c r="L38" i="3"/>
  <c r="M38" i="3" s="1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 s="1"/>
  <c r="AC39" i="3" s="1"/>
  <c r="AD39" i="3" s="1"/>
  <c r="AE39" i="3" s="1"/>
  <c r="AF39" i="3" s="1"/>
  <c r="AG39" i="3" s="1"/>
  <c r="AH39" i="3" s="1"/>
  <c r="AI39" i="3" s="1"/>
  <c r="AJ39" i="3" s="1"/>
  <c r="AK39" i="3" s="1"/>
  <c r="AL39" i="3"/>
  <c r="AM39" i="3"/>
  <c r="AN39" i="3"/>
  <c r="AO39" i="3"/>
  <c r="AP39" i="3"/>
  <c r="AQ39" i="3"/>
  <c r="AR39" i="3" s="1"/>
  <c r="AS39" i="3" s="1"/>
  <c r="AT39" i="3" s="1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 s="1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C4" i="3"/>
  <c r="C5" i="3"/>
  <c r="C6" i="3"/>
  <c r="C7" i="3"/>
  <c r="C8" i="3"/>
  <c r="C9" i="3"/>
  <c r="C10" i="3"/>
  <c r="C11" i="3"/>
  <c r="D11" i="3" s="1"/>
  <c r="C12" i="3"/>
  <c r="C13" i="3"/>
  <c r="C14" i="3"/>
  <c r="C15" i="3"/>
  <c r="C16" i="3"/>
  <c r="C17" i="3"/>
  <c r="C18" i="3"/>
  <c r="C19" i="3"/>
  <c r="C20" i="3"/>
  <c r="C21" i="3"/>
  <c r="C22" i="3"/>
  <c r="C23" i="3"/>
  <c r="D23" i="3" s="1"/>
  <c r="C24" i="3"/>
  <c r="D24" i="3" s="1"/>
  <c r="C25" i="3"/>
  <c r="C26" i="3"/>
  <c r="C27" i="3"/>
  <c r="C28" i="3"/>
  <c r="C29" i="3"/>
  <c r="C30" i="3"/>
  <c r="D30" i="3" s="1"/>
  <c r="C31" i="3"/>
  <c r="C32" i="3"/>
  <c r="C33" i="3"/>
  <c r="C34" i="3"/>
  <c r="C35" i="3"/>
  <c r="C36" i="3"/>
  <c r="D36" i="3" s="1"/>
  <c r="C37" i="3"/>
  <c r="C38" i="3"/>
  <c r="C39" i="3"/>
  <c r="C40" i="3"/>
  <c r="C41" i="3"/>
  <c r="D4" i="3"/>
  <c r="D5" i="3"/>
  <c r="D6" i="3"/>
  <c r="D7" i="3"/>
  <c r="D8" i="3"/>
  <c r="D9" i="3"/>
  <c r="D10" i="3"/>
  <c r="D12" i="3"/>
  <c r="D13" i="3"/>
  <c r="D14" i="3"/>
  <c r="D15" i="3"/>
  <c r="D16" i="3"/>
  <c r="D17" i="3"/>
  <c r="D18" i="3"/>
  <c r="D19" i="3"/>
  <c r="D20" i="3"/>
  <c r="D21" i="3"/>
  <c r="D22" i="3"/>
  <c r="D25" i="3"/>
  <c r="D26" i="3"/>
  <c r="D27" i="3"/>
  <c r="D28" i="3"/>
  <c r="D29" i="3"/>
  <c r="D31" i="3"/>
  <c r="D32" i="3"/>
  <c r="D33" i="3"/>
  <c r="D34" i="3"/>
  <c r="D35" i="3"/>
  <c r="D37" i="3"/>
  <c r="D38" i="3"/>
  <c r="D39" i="3"/>
  <c r="D40" i="3"/>
  <c r="D41" i="3"/>
  <c r="BC3" i="2"/>
  <c r="BD3" i="2"/>
  <c r="BE3" i="2"/>
  <c r="BF3" i="2"/>
  <c r="BG3" i="2"/>
  <c r="BH3" i="2"/>
  <c r="BJ4" i="3" l="1"/>
  <c r="AZ3" i="2"/>
  <c r="BA3" i="2"/>
  <c r="BB3" i="2"/>
  <c r="AX3" i="2"/>
  <c r="AY3" i="2"/>
  <c r="AW3" i="2"/>
  <c r="V3" i="2" l="1"/>
  <c r="C3" i="2"/>
  <c r="D2" i="3" s="1"/>
  <c r="D43" i="3" s="1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B46" i="3" l="1"/>
  <c r="B45" i="3"/>
  <c r="B44" i="3"/>
  <c r="BN40" i="3"/>
  <c r="C3" i="3"/>
  <c r="D3" i="3"/>
  <c r="B3" i="2"/>
  <c r="C2" i="3" s="1"/>
  <c r="C43" i="3" s="1"/>
  <c r="B55" i="3" l="1"/>
  <c r="N57" i="3"/>
  <c r="H56" i="3"/>
  <c r="BJ16" i="3" l="1"/>
  <c r="BK16" i="3" s="1"/>
  <c r="BJ25" i="3"/>
  <c r="BK25" i="3" s="1"/>
  <c r="BJ32" i="3"/>
  <c r="BK32" i="3" s="1"/>
  <c r="BJ10" i="3"/>
  <c r="BL10" i="3" s="1"/>
  <c r="BJ11" i="3"/>
  <c r="BL11" i="3" s="1"/>
  <c r="BJ9" i="3"/>
  <c r="BK9" i="3" s="1"/>
  <c r="BJ7" i="3"/>
  <c r="BL7" i="3" s="1"/>
  <c r="BJ34" i="3"/>
  <c r="BK34" i="3" s="1"/>
  <c r="BJ33" i="3"/>
  <c r="BK33" i="3" s="1"/>
  <c r="BJ29" i="3"/>
  <c r="BK29" i="3" s="1"/>
  <c r="BJ26" i="3"/>
  <c r="BK26" i="3" s="1"/>
  <c r="BJ15" i="3"/>
  <c r="BL15" i="3" s="1"/>
  <c r="BJ14" i="3"/>
  <c r="BL14" i="3" s="1"/>
  <c r="BJ8" i="3"/>
  <c r="BK8" i="3" s="1"/>
  <c r="BJ6" i="3"/>
  <c r="BL6" i="3" s="1"/>
  <c r="BJ31" i="3"/>
  <c r="BL31" i="3" s="1"/>
  <c r="BJ23" i="3"/>
  <c r="BK23" i="3" s="1"/>
  <c r="BJ24" i="3"/>
  <c r="BK24" i="3" s="1"/>
  <c r="BJ19" i="3"/>
  <c r="BL19" i="3" s="1"/>
  <c r="BJ13" i="3"/>
  <c r="BK13" i="3" s="1"/>
  <c r="BJ5" i="3"/>
  <c r="BK5" i="3" s="1"/>
  <c r="BJ30" i="3"/>
  <c r="BK30" i="3" s="1"/>
  <c r="BJ22" i="3"/>
  <c r="BK22" i="3" s="1"/>
  <c r="BJ21" i="3"/>
  <c r="BL21" i="3" s="1"/>
  <c r="BJ12" i="3"/>
  <c r="BL12" i="3" s="1"/>
  <c r="BJ28" i="3"/>
  <c r="BK28" i="3" s="1"/>
  <c r="BJ20" i="3"/>
  <c r="BK20" i="3" s="1"/>
  <c r="BJ27" i="3"/>
  <c r="BL27" i="3" s="1"/>
  <c r="BL32" i="3" l="1"/>
  <c r="BL25" i="3"/>
  <c r="BL29" i="3"/>
  <c r="BL28" i="3"/>
  <c r="BK11" i="3"/>
  <c r="BL8" i="3"/>
  <c r="BL9" i="3"/>
  <c r="BL5" i="3"/>
  <c r="BL16" i="3"/>
  <c r="BL30" i="3"/>
  <c r="BK7" i="3"/>
  <c r="BL20" i="3"/>
  <c r="BK6" i="3"/>
  <c r="BL22" i="3"/>
  <c r="BK21" i="3"/>
  <c r="BK14" i="3"/>
  <c r="BL34" i="3"/>
  <c r="BL33" i="3"/>
  <c r="BK12" i="3"/>
  <c r="BK27" i="3"/>
  <c r="BK15" i="3"/>
  <c r="BK31" i="3"/>
  <c r="BL26" i="3"/>
  <c r="BK19" i="3"/>
  <c r="BK10" i="3"/>
  <c r="BL13" i="3"/>
  <c r="BL23" i="3"/>
  <c r="BL24" i="3"/>
  <c r="B19" i="3" l="1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N2" i="3" s="1"/>
  <c r="B36" i="3"/>
  <c r="B37" i="3"/>
  <c r="B38" i="3"/>
  <c r="B39" i="3"/>
  <c r="B40" i="3"/>
  <c r="B41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N20" i="3" s="1"/>
  <c r="B18" i="3"/>
  <c r="AS44" i="3" l="1"/>
  <c r="D61" i="3" s="1"/>
  <c r="BB44" i="3"/>
  <c r="D62" i="3" s="1"/>
  <c r="AZ46" i="3"/>
  <c r="BD45" i="3"/>
  <c r="BF44" i="3"/>
  <c r="AY46" i="3"/>
  <c r="O64" i="3" s="1"/>
  <c r="AX44" i="3"/>
  <c r="BA45" i="3"/>
  <c r="BD46" i="3"/>
  <c r="AS46" i="3"/>
  <c r="P63" i="3" s="1"/>
  <c r="BE45" i="3"/>
  <c r="K63" i="3" s="1"/>
  <c r="AT44" i="3"/>
  <c r="BF46" i="3"/>
  <c r="AU44" i="3"/>
  <c r="BC45" i="3"/>
  <c r="AV45" i="3"/>
  <c r="K62" i="3" s="1"/>
  <c r="BE44" i="3"/>
  <c r="E62" i="3" s="1"/>
  <c r="BG46" i="3"/>
  <c r="BC46" i="3"/>
  <c r="BF45" i="3"/>
  <c r="AZ45" i="3"/>
  <c r="AR44" i="3"/>
  <c r="AW46" i="3"/>
  <c r="AV46" i="3"/>
  <c r="Q63" i="3" s="1"/>
  <c r="BG45" i="3"/>
  <c r="AR46" i="3"/>
  <c r="BB45" i="3"/>
  <c r="J63" i="3" s="1"/>
  <c r="AW45" i="3"/>
  <c r="AY45" i="3"/>
  <c r="I63" i="3" s="1"/>
  <c r="BB46" i="3"/>
  <c r="P64" i="3" s="1"/>
  <c r="AU45" i="3"/>
  <c r="BD44" i="3"/>
  <c r="BG44" i="3"/>
  <c r="AU46" i="3"/>
  <c r="AV44" i="3"/>
  <c r="E61" i="3" s="1"/>
  <c r="AY44" i="3"/>
  <c r="C62" i="3" s="1"/>
  <c r="AS45" i="3"/>
  <c r="J62" i="3" s="1"/>
  <c r="BC44" i="3"/>
  <c r="BA46" i="3"/>
  <c r="AZ44" i="3"/>
  <c r="AT46" i="3"/>
  <c r="AX46" i="3"/>
  <c r="AX45" i="3"/>
  <c r="BA44" i="3"/>
  <c r="AT45" i="3"/>
  <c r="AW44" i="3"/>
  <c r="BE46" i="3"/>
  <c r="Q64" i="3" s="1"/>
  <c r="AR45" i="3"/>
  <c r="L46" i="3"/>
  <c r="V46" i="3"/>
  <c r="AD45" i="3"/>
  <c r="K60" i="3" s="1"/>
  <c r="D46" i="3"/>
  <c r="O59" i="3" s="1"/>
  <c r="X46" i="3"/>
  <c r="O61" i="3" s="1"/>
  <c r="AB46" i="3"/>
  <c r="BI46" i="3"/>
  <c r="AF46" i="3"/>
  <c r="H46" i="3"/>
  <c r="AD46" i="3"/>
  <c r="Q61" i="3" s="1"/>
  <c r="T46" i="3"/>
  <c r="AJ46" i="3"/>
  <c r="P62" i="3" s="1"/>
  <c r="AP45" i="3"/>
  <c r="I62" i="3" s="1"/>
  <c r="AE46" i="3"/>
  <c r="AC46" i="3"/>
  <c r="AA46" i="3"/>
  <c r="P61" i="3" s="1"/>
  <c r="AH46" i="3"/>
  <c r="AG46" i="3"/>
  <c r="O62" i="3" s="1"/>
  <c r="W45" i="3"/>
  <c r="U45" i="3"/>
  <c r="K59" i="3" s="1"/>
  <c r="T45" i="3"/>
  <c r="S45" i="3"/>
  <c r="AL46" i="3"/>
  <c r="H45" i="3"/>
  <c r="G46" i="3"/>
  <c r="P59" i="3" s="1"/>
  <c r="J46" i="3"/>
  <c r="P46" i="3"/>
  <c r="P45" i="3"/>
  <c r="AB45" i="3"/>
  <c r="Z45" i="3"/>
  <c r="N46" i="3"/>
  <c r="O60" i="3" s="1"/>
  <c r="J45" i="3"/>
  <c r="AN45" i="3"/>
  <c r="W46" i="3"/>
  <c r="U46" i="3"/>
  <c r="Q60" i="3" s="1"/>
  <c r="S46" i="3"/>
  <c r="Z46" i="3"/>
  <c r="Y46" i="3"/>
  <c r="O45" i="3"/>
  <c r="M45" i="3"/>
  <c r="L45" i="3"/>
  <c r="K45" i="3"/>
  <c r="K58" i="3" s="1"/>
  <c r="R45" i="3"/>
  <c r="E46" i="3"/>
  <c r="F46" i="3"/>
  <c r="AF45" i="3"/>
  <c r="N45" i="3"/>
  <c r="I59" i="3" s="1"/>
  <c r="X45" i="3"/>
  <c r="I60" i="3" s="1"/>
  <c r="AH45" i="3"/>
  <c r="O46" i="3"/>
  <c r="M46" i="3"/>
  <c r="K46" i="3"/>
  <c r="Q59" i="3" s="1"/>
  <c r="R46" i="3"/>
  <c r="Q46" i="3"/>
  <c r="P60" i="3" s="1"/>
  <c r="G45" i="3"/>
  <c r="J58" i="3" s="1"/>
  <c r="E45" i="3"/>
  <c r="D45" i="3"/>
  <c r="I58" i="3" s="1"/>
  <c r="C45" i="3"/>
  <c r="AG45" i="3"/>
  <c r="I61" i="3" s="1"/>
  <c r="C46" i="3"/>
  <c r="I45" i="3"/>
  <c r="I46" i="3"/>
  <c r="Q45" i="3"/>
  <c r="J59" i="3" s="1"/>
  <c r="AO45" i="3"/>
  <c r="AL45" i="3"/>
  <c r="BH45" i="3"/>
  <c r="I64" i="3" s="1"/>
  <c r="AQ45" i="3"/>
  <c r="BI45" i="3"/>
  <c r="V45" i="3"/>
  <c r="AM45" i="3"/>
  <c r="K61" i="3" s="1"/>
  <c r="AJ45" i="3"/>
  <c r="J61" i="3" s="1"/>
  <c r="AM46" i="3"/>
  <c r="Q62" i="3" s="1"/>
  <c r="AI46" i="3"/>
  <c r="AO46" i="3"/>
  <c r="AC45" i="3"/>
  <c r="Y45" i="3"/>
  <c r="BH46" i="3"/>
  <c r="O65" i="3" s="1"/>
  <c r="AQ46" i="3"/>
  <c r="AK45" i="3"/>
  <c r="AI45" i="3"/>
  <c r="AN46" i="3"/>
  <c r="F45" i="3"/>
  <c r="AK46" i="3"/>
  <c r="AP46" i="3"/>
  <c r="O63" i="3" s="1"/>
  <c r="AE45" i="3"/>
  <c r="AA45" i="3"/>
  <c r="J60" i="3" s="1"/>
  <c r="D44" i="3"/>
  <c r="C57" i="3" s="1"/>
  <c r="L44" i="3"/>
  <c r="T44" i="3"/>
  <c r="AB44" i="3"/>
  <c r="AJ44" i="3"/>
  <c r="D60" i="3" s="1"/>
  <c r="K44" i="3"/>
  <c r="E57" i="3" s="1"/>
  <c r="E44" i="3"/>
  <c r="M44" i="3"/>
  <c r="U44" i="3"/>
  <c r="E58" i="3" s="1"/>
  <c r="AC44" i="3"/>
  <c r="AK44" i="3"/>
  <c r="AI44" i="3"/>
  <c r="F44" i="3"/>
  <c r="N44" i="3"/>
  <c r="C58" i="3" s="1"/>
  <c r="V44" i="3"/>
  <c r="AD44" i="3"/>
  <c r="E59" i="3" s="1"/>
  <c r="AL44" i="3"/>
  <c r="AA44" i="3"/>
  <c r="D59" i="3" s="1"/>
  <c r="G44" i="3"/>
  <c r="D57" i="3" s="1"/>
  <c r="O44" i="3"/>
  <c r="W44" i="3"/>
  <c r="AE44" i="3"/>
  <c r="AM44" i="3"/>
  <c r="E60" i="3" s="1"/>
  <c r="BH44" i="3"/>
  <c r="C63" i="3" s="1"/>
  <c r="S44" i="3"/>
  <c r="C44" i="3"/>
  <c r="H44" i="3"/>
  <c r="P44" i="3"/>
  <c r="X44" i="3"/>
  <c r="C59" i="3" s="1"/>
  <c r="AF44" i="3"/>
  <c r="AN44" i="3"/>
  <c r="BI44" i="3"/>
  <c r="I44" i="3"/>
  <c r="Q44" i="3"/>
  <c r="D58" i="3" s="1"/>
  <c r="Y44" i="3"/>
  <c r="AG44" i="3"/>
  <c r="C60" i="3" s="1"/>
  <c r="AO44" i="3"/>
  <c r="J44" i="3"/>
  <c r="R44" i="3"/>
  <c r="Z44" i="3"/>
  <c r="AH44" i="3"/>
  <c r="AP44" i="3"/>
  <c r="C61" i="3" s="1"/>
  <c r="AQ44" i="3"/>
  <c r="BJ41" i="3"/>
  <c r="BL41" i="3" s="1"/>
  <c r="BJ39" i="3"/>
  <c r="BK39" i="3" s="1"/>
  <c r="BJ38" i="3"/>
  <c r="BK38" i="3" s="1"/>
  <c r="BJ37" i="3"/>
  <c r="BL37" i="3" s="1"/>
  <c r="BJ18" i="3"/>
  <c r="BK18" i="3" s="1"/>
  <c r="BJ36" i="3"/>
  <c r="BL36" i="3" s="1"/>
  <c r="BJ40" i="3"/>
  <c r="BK40" i="3" s="1"/>
  <c r="BK4" i="3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L4" i="3" l="1"/>
  <c r="BL39" i="3"/>
  <c r="BK37" i="3"/>
  <c r="BL38" i="3"/>
  <c r="BK36" i="3"/>
  <c r="BL18" i="3"/>
  <c r="BL40" i="3"/>
  <c r="BK41" i="3"/>
  <c r="Y8" i="1"/>
  <c r="X8" i="1"/>
  <c r="W8" i="1"/>
  <c r="V8" i="1"/>
  <c r="U8" i="1"/>
  <c r="T8" i="1"/>
  <c r="S8" i="1"/>
  <c r="R8" i="1"/>
  <c r="Q8" i="1"/>
  <c r="J8" i="1" l="1"/>
  <c r="M8" i="1" l="1"/>
  <c r="N8" i="1"/>
  <c r="O8" i="1"/>
  <c r="P8" i="1"/>
  <c r="L8" i="1"/>
  <c r="K8" i="1" l="1"/>
  <c r="I8" i="1" l="1"/>
  <c r="H8" i="1" l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<sst xmlns="http://schemas.openxmlformats.org/spreadsheetml/2006/main" count="333" uniqueCount="117">
  <si>
    <t>Hortalizas y verduras</t>
  </si>
  <si>
    <t>Frutas frescas</t>
  </si>
  <si>
    <t>Tubérculos y plátanos</t>
  </si>
  <si>
    <t>Grupo de Alimentos</t>
  </si>
  <si>
    <t>Promedio Día</t>
  </si>
  <si>
    <t>Variación promedio diaria de los precios por grupo de alimentos - Bogotá (Corabastos) - SIPSA DANE</t>
  </si>
  <si>
    <t>Precio $/Kg</t>
  </si>
  <si>
    <t>Bogotá, Corabastos</t>
  </si>
  <si>
    <t>Ahuyama</t>
  </si>
  <si>
    <t>Arveja verde en vaina</t>
  </si>
  <si>
    <t>Cebolla cabezona blanca</t>
  </si>
  <si>
    <t>Cebolla junca</t>
  </si>
  <si>
    <t>n.d.</t>
  </si>
  <si>
    <t>Chócolo mazorca</t>
  </si>
  <si>
    <t>Fríjol verde*</t>
  </si>
  <si>
    <t>Habichuela</t>
  </si>
  <si>
    <t>Lechuga batavia</t>
  </si>
  <si>
    <t>Pepino cohombro</t>
  </si>
  <si>
    <t>Pimentón</t>
  </si>
  <si>
    <t>Remolacha</t>
  </si>
  <si>
    <t>Tomate*</t>
  </si>
  <si>
    <t>Zanahoria</t>
  </si>
  <si>
    <t>Aguacate *</t>
  </si>
  <si>
    <t>Banano*</t>
  </si>
  <si>
    <t>Coco</t>
  </si>
  <si>
    <t>Granadilla</t>
  </si>
  <si>
    <t>Guayaba*</t>
  </si>
  <si>
    <t>Limón común</t>
  </si>
  <si>
    <t>Limón Tahití</t>
  </si>
  <si>
    <t>Lulo</t>
  </si>
  <si>
    <t>Mandarina*</t>
  </si>
  <si>
    <t>Mango tommy</t>
  </si>
  <si>
    <t>Manzana royal gala</t>
  </si>
  <si>
    <t>Maracuyá</t>
  </si>
  <si>
    <t>Mora de Castilla</t>
  </si>
  <si>
    <t>Naranja*</t>
  </si>
  <si>
    <t>Papaya maradol</t>
  </si>
  <si>
    <t>Piña *</t>
  </si>
  <si>
    <t>Tomate de árbol</t>
  </si>
  <si>
    <t>Arracacha*</t>
  </si>
  <si>
    <t>Papa negra*</t>
  </si>
  <si>
    <t>Plátano guineo</t>
  </si>
  <si>
    <t>Plátano hartón verde</t>
  </si>
  <si>
    <t>Yuca*</t>
  </si>
  <si>
    <t>Papa criolla</t>
  </si>
  <si>
    <t>Martes 2 de enero de 2024</t>
  </si>
  <si>
    <t>Lunes 15 de enero de 2024</t>
  </si>
  <si>
    <t>Miércoles 31 de enero de 2024</t>
  </si>
  <si>
    <t>Martes 04 de junio de 2024</t>
  </si>
  <si>
    <t>Lunes 17 de jun de 2024</t>
  </si>
  <si>
    <t>Bogotá, D.C., Corabastos</t>
  </si>
  <si>
    <t>Viernes 28 de junio de 2024</t>
  </si>
  <si>
    <t>Viernes 1 de diciembre de 2023</t>
  </si>
  <si>
    <t>Viernes 15 de diciembre de 2023</t>
  </si>
  <si>
    <t>Viernes 29 de diciembre de 2023</t>
  </si>
  <si>
    <t>Productos</t>
  </si>
  <si>
    <t>Media</t>
  </si>
  <si>
    <t>Coeficiente de Variación (CV)</t>
  </si>
  <si>
    <t>Desviación Estándar</t>
  </si>
  <si>
    <t>Verduras y Hortalizas</t>
  </si>
  <si>
    <t>Jueves 1 de junio de 2023</t>
  </si>
  <si>
    <t>Jueves 15 de junio de 2023</t>
  </si>
  <si>
    <t>Viernes 30 de junio de 2023</t>
  </si>
  <si>
    <t>Lunes 2 de enero de 2023</t>
  </si>
  <si>
    <t>Lunes 16 de enero de 2023</t>
  </si>
  <si>
    <t>Viernes 2 de diciembre de 2022</t>
  </si>
  <si>
    <t>Jueves 15 de diciembre de 2022</t>
  </si>
  <si>
    <t>Viernes 30 de diciembre de 2022</t>
  </si>
  <si>
    <t>-</t>
  </si>
  <si>
    <t>Lunes 17 de enero de 2022</t>
  </si>
  <si>
    <t>Lunes 31 de enero de 2022</t>
  </si>
  <si>
    <t>Miércoles 1 de junio de 2022</t>
  </si>
  <si>
    <t>Miércoles 15 de junio de 2022</t>
  </si>
  <si>
    <t>Jueves 30 de junio de 2022</t>
  </si>
  <si>
    <t>Lunes 4 de enero de 2021</t>
  </si>
  <si>
    <t>Viernes 15 de enero de 2021</t>
  </si>
  <si>
    <t>Viernes 29 de enero de 2021</t>
  </si>
  <si>
    <t>Martes 1 de junio de 2021</t>
  </si>
  <si>
    <t>Martes 15 de junio de 2021</t>
  </si>
  <si>
    <t>Miércoles 30 de junio de 2021</t>
  </si>
  <si>
    <t>Martes 2 de noviembre de 2021</t>
  </si>
  <si>
    <t>Miércoles 1 de diciembre de 2021</t>
  </si>
  <si>
    <t>Miércoles 15 de diciembre de 2021</t>
  </si>
  <si>
    <t>Viernes 31 de diciembre de 2021</t>
  </si>
  <si>
    <t>Lunes 2 de enero de 2020</t>
  </si>
  <si>
    <t>Viernes 31 de enero de 2020</t>
  </si>
  <si>
    <t>Lunes 01 de junio de 2020</t>
  </si>
  <si>
    <t>Viernes 12 de junio de 2020</t>
  </si>
  <si>
    <t>Martes 30 de junio de 2020</t>
  </si>
  <si>
    <t>Martes 3 de noviembre de 2020</t>
  </si>
  <si>
    <t>Martes 1 de diciembre de 2020</t>
  </si>
  <si>
    <t>Martes 15 de diciembre de 2020</t>
  </si>
  <si>
    <t>Jueves 31 de diciembre de 2020</t>
  </si>
  <si>
    <t>Lunes 20 de enero de 2020</t>
  </si>
  <si>
    <t>Lunes 30 de enero de 2023</t>
  </si>
  <si>
    <t>Meses</t>
  </si>
  <si>
    <t>Año</t>
  </si>
  <si>
    <t>Enero</t>
  </si>
  <si>
    <t>Junio</t>
  </si>
  <si>
    <t>Diciembre</t>
  </si>
  <si>
    <t>Lunes 2 de diciembre de 2024</t>
  </si>
  <si>
    <t>Lunes 16 de diciembre de 2024</t>
  </si>
  <si>
    <t>Martes 31 de diciembre de 2024</t>
  </si>
  <si>
    <t>Jueves 5 de enero de 2022</t>
  </si>
  <si>
    <t>Jueves 2 de enero de 2025</t>
  </si>
  <si>
    <t>Miércoles 15 de enero de 2025</t>
  </si>
  <si>
    <t>Jueves 30 de enero de 2025</t>
  </si>
  <si>
    <t>Martes 3 de junio de 2025</t>
  </si>
  <si>
    <t>Lunes 16 de junio de 2025</t>
  </si>
  <si>
    <t>Viernes 27 de junio de 2025</t>
  </si>
  <si>
    <t>Lunes 1 de diciembre de 2025</t>
  </si>
  <si>
    <t>Lunes 15 de diciembre de 2025</t>
  </si>
  <si>
    <t>Miércoles 31 de diciembre de 2025</t>
  </si>
  <si>
    <t>Lunes 5 de enero de 2026</t>
  </si>
  <si>
    <t>Jueves 15 de enero de 2026</t>
  </si>
  <si>
    <t>Viernes 30 de enero de 2026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</si>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</sst>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F800]dddd\,\ mmmm\ dd\,\ yyyy"/>
    <numFmt numFmtId="165" formatCode="0.0%"/>
    <numFmt numFmtId="166" formatCode="_(* #,##0_);_(* \(#,##0\);_(* &quot;-&quot;??_);_(@_)"/>
    <numFmt numFmtId="167" formatCode="_-&quot;$&quot;\ * #,##0_-;\-&quot;$&quot;\ * #,##0_-;_-&quot;$&quot;\ * &quot;-&quot;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11"/>
      <color theme="9" tint="-0.499984740745262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.5"/>
      <name val="Segoe UI"/>
      <family val="2"/>
    </font>
    <font>
      <b/>
      <sz val="9"/>
      <name val="Segoe UI"/>
      <family val="2"/>
    </font>
    <font>
      <b/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sz val="7"/>
      <name val="Arial"/>
      <family val="2"/>
    </font>
    <font>
      <b/>
      <sz val="7"/>
      <name val="Segoe UI"/>
      <family val="2"/>
    </font>
    <font>
      <b/>
      <sz val="7"/>
      <color theme="1"/>
      <name val="Arial"/>
      <family val="2"/>
    </font>
    <font>
      <sz val="11"/>
      <color theme="0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i/>
      <sz val="16"/>
      <color theme="7" tint="-0.499984740745262"/>
      <name val="Calibri"/>
      <family val="2"/>
      <scheme val="minor"/>
    </font>
    <font>
      <b/>
      <i/>
      <sz val="16"/>
      <color theme="5" tint="-0.249977111117893"/>
      <name val="Calibri"/>
      <family val="2"/>
      <scheme val="minor"/>
    </font>
    <font>
      <b/>
      <i/>
      <sz val="16"/>
      <color theme="9" tint="-0.249977111117893"/>
      <name val="Calibri"/>
      <family val="2"/>
      <scheme val="minor"/>
    </font>
    <font>
      <sz val="18"/>
      <color theme="7" tint="-0.499984740745262"/>
      <name val="Calibri"/>
      <family val="2"/>
      <scheme val="minor"/>
    </font>
    <font>
      <sz val="18"/>
      <color theme="5" tint="-0.249977111117893"/>
      <name val="Calibri"/>
      <family val="2"/>
      <scheme val="minor"/>
    </font>
    <font>
      <sz val="16"/>
      <color theme="9" tint="-0.249977111117893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8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8"/>
      <color theme="0"/>
      <name val="Arial"/>
      <family val="2"/>
    </font>
    <font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4D5"/>
        <bgColor indexed="64"/>
      </patternFill>
    </fill>
    <fill>
      <patternFill patternType="solid">
        <fgColor rgb="FFECF0F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</cellStyleXfs>
  <cellXfs count="104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5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6" fillId="0" borderId="0" xfId="0" applyFont="1"/>
    <xf numFmtId="165" fontId="0" fillId="5" borderId="1" xfId="1" applyNumberFormat="1" applyFont="1" applyFill="1" applyBorder="1" applyAlignment="1">
      <alignment horizontal="center" vertical="center"/>
    </xf>
    <xf numFmtId="165" fontId="0" fillId="5" borderId="2" xfId="1" applyNumberFormat="1" applyFont="1" applyFill="1" applyBorder="1" applyAlignment="1">
      <alignment horizontal="center"/>
    </xf>
    <xf numFmtId="165" fontId="0" fillId="5" borderId="1" xfId="1" applyNumberFormat="1" applyFont="1" applyFill="1" applyBorder="1" applyAlignment="1">
      <alignment horizontal="center"/>
    </xf>
    <xf numFmtId="10" fontId="0" fillId="5" borderId="1" xfId="2" applyNumberFormat="1" applyFont="1" applyFill="1" applyBorder="1" applyAlignment="1">
      <alignment horizontal="center"/>
    </xf>
    <xf numFmtId="165" fontId="0" fillId="6" borderId="2" xfId="1" applyNumberFormat="1" applyFont="1" applyFill="1" applyBorder="1" applyAlignment="1">
      <alignment horizontal="center"/>
    </xf>
    <xf numFmtId="165" fontId="0" fillId="6" borderId="1" xfId="1" applyNumberFormat="1" applyFont="1" applyFill="1" applyBorder="1" applyAlignment="1">
      <alignment horizontal="center"/>
    </xf>
    <xf numFmtId="10" fontId="0" fillId="6" borderId="1" xfId="2" applyNumberFormat="1" applyFont="1" applyFill="1" applyBorder="1" applyAlignment="1">
      <alignment horizontal="center"/>
    </xf>
    <xf numFmtId="165" fontId="0" fillId="7" borderId="1" xfId="1" applyNumberFormat="1" applyFont="1" applyFill="1" applyBorder="1" applyAlignment="1">
      <alignment horizontal="center"/>
    </xf>
    <xf numFmtId="10" fontId="0" fillId="7" borderId="1" xfId="2" applyNumberFormat="1" applyFont="1" applyFill="1" applyBorder="1" applyAlignment="1">
      <alignment horizontal="center"/>
    </xf>
    <xf numFmtId="14" fontId="4" fillId="8" borderId="1" xfId="0" applyNumberFormat="1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Continuous"/>
    </xf>
    <xf numFmtId="0" fontId="8" fillId="10" borderId="5" xfId="0" applyFont="1" applyFill="1" applyBorder="1" applyAlignment="1">
      <alignment horizontal="centerContinuous"/>
    </xf>
    <xf numFmtId="9" fontId="8" fillId="10" borderId="5" xfId="1" applyFont="1" applyFill="1" applyBorder="1" applyAlignment="1">
      <alignment horizontal="centerContinuous"/>
    </xf>
    <xf numFmtId="0" fontId="9" fillId="0" borderId="1" xfId="0" applyFont="1" applyBorder="1"/>
    <xf numFmtId="166" fontId="9" fillId="0" borderId="1" xfId="2" applyNumberFormat="1" applyFont="1" applyBorder="1" applyAlignment="1">
      <alignment horizontal="right"/>
    </xf>
    <xf numFmtId="0" fontId="9" fillId="11" borderId="1" xfId="0" applyFont="1" applyFill="1" applyBorder="1"/>
    <xf numFmtId="14" fontId="0" fillId="0" borderId="0" xfId="0" applyNumberFormat="1"/>
    <xf numFmtId="43" fontId="0" fillId="0" borderId="0" xfId="2" applyFont="1"/>
    <xf numFmtId="167" fontId="0" fillId="0" borderId="0" xfId="3" applyNumberFormat="1" applyFont="1"/>
    <xf numFmtId="14" fontId="0" fillId="2" borderId="0" xfId="0" applyNumberFormat="1" applyFill="1"/>
    <xf numFmtId="14" fontId="4" fillId="14" borderId="0" xfId="0" applyNumberFormat="1" applyFont="1" applyFill="1"/>
    <xf numFmtId="14" fontId="4" fillId="13" borderId="0" xfId="0" applyNumberFormat="1" applyFont="1" applyFill="1"/>
    <xf numFmtId="14" fontId="4" fillId="15" borderId="0" xfId="0" applyNumberFormat="1" applyFont="1" applyFill="1"/>
    <xf numFmtId="14" fontId="15" fillId="3" borderId="0" xfId="0" applyNumberFormat="1" applyFont="1" applyFill="1"/>
    <xf numFmtId="43" fontId="14" fillId="15" borderId="0" xfId="2" applyFont="1" applyFill="1"/>
    <xf numFmtId="43" fontId="13" fillId="14" borderId="0" xfId="2" applyFont="1" applyFill="1"/>
    <xf numFmtId="167" fontId="0" fillId="0" borderId="0" xfId="3" applyNumberFormat="1" applyFont="1" applyAlignment="1">
      <alignment horizontal="center"/>
    </xf>
    <xf numFmtId="167" fontId="0" fillId="7" borderId="0" xfId="3" applyNumberFormat="1" applyFont="1" applyFill="1"/>
    <xf numFmtId="9" fontId="0" fillId="7" borderId="0" xfId="1" applyFont="1" applyFill="1" applyAlignment="1">
      <alignment horizontal="center"/>
    </xf>
    <xf numFmtId="14" fontId="16" fillId="3" borderId="0" xfId="0" applyNumberFormat="1" applyFont="1" applyFill="1" applyAlignment="1">
      <alignment horizontal="center" vertical="center" wrapText="1"/>
    </xf>
    <xf numFmtId="14" fontId="11" fillId="10" borderId="5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Alignment="1">
      <alignment vertical="center" wrapText="1"/>
    </xf>
    <xf numFmtId="0" fontId="19" fillId="10" borderId="5" xfId="0" applyFont="1" applyFill="1" applyBorder="1" applyAlignment="1">
      <alignment horizontal="centerContinuous"/>
    </xf>
    <xf numFmtId="4" fontId="19" fillId="10" borderId="5" xfId="0" applyNumberFormat="1" applyFont="1" applyFill="1" applyBorder="1" applyAlignment="1">
      <alignment horizontal="centerContinuous"/>
    </xf>
    <xf numFmtId="14" fontId="12" fillId="13" borderId="0" xfId="0" applyNumberFormat="1" applyFont="1" applyFill="1" applyAlignment="1">
      <alignment horizontal="center"/>
    </xf>
    <xf numFmtId="167" fontId="14" fillId="15" borderId="0" xfId="3" applyNumberFormat="1" applyFont="1" applyFill="1" applyAlignment="1">
      <alignment horizontal="center"/>
    </xf>
    <xf numFmtId="167" fontId="13" fillId="14" borderId="0" xfId="3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43" fontId="0" fillId="0" borderId="0" xfId="2" applyFont="1" applyAlignment="1">
      <alignment horizontal="center"/>
    </xf>
    <xf numFmtId="0" fontId="0" fillId="0" borderId="0" xfId="0" applyAlignment="1">
      <alignment horizontal="center"/>
    </xf>
    <xf numFmtId="17" fontId="0" fillId="0" borderId="0" xfId="0" applyNumberFormat="1"/>
    <xf numFmtId="0" fontId="21" fillId="0" borderId="0" xfId="0" applyFont="1" applyAlignment="1">
      <alignment vertical="center" wrapText="1"/>
    </xf>
    <xf numFmtId="164" fontId="22" fillId="9" borderId="3" xfId="0" applyNumberFormat="1" applyFont="1" applyFill="1" applyBorder="1" applyAlignment="1">
      <alignment horizontal="center" vertical="center" wrapText="1"/>
    </xf>
    <xf numFmtId="164" fontId="23" fillId="9" borderId="3" xfId="0" applyNumberFormat="1" applyFont="1" applyFill="1" applyBorder="1" applyAlignment="1">
      <alignment horizontal="center" vertical="center" wrapText="1"/>
    </xf>
    <xf numFmtId="164" fontId="24" fillId="17" borderId="6" xfId="0" applyNumberFormat="1" applyFont="1" applyFill="1" applyBorder="1" applyAlignment="1">
      <alignment vertical="center" wrapText="1"/>
    </xf>
    <xf numFmtId="167" fontId="22" fillId="9" borderId="3" xfId="3" applyNumberFormat="1" applyFont="1" applyFill="1" applyBorder="1" applyAlignment="1">
      <alignment horizontal="center" vertical="center" wrapText="1"/>
    </xf>
    <xf numFmtId="167" fontId="9" fillId="0" borderId="1" xfId="3" applyNumberFormat="1" applyFont="1" applyBorder="1" applyAlignment="1">
      <alignment horizontal="right"/>
    </xf>
    <xf numFmtId="14" fontId="33" fillId="0" borderId="0" xfId="0" applyNumberFormat="1" applyFont="1"/>
    <xf numFmtId="14" fontId="33" fillId="0" borderId="0" xfId="0" applyNumberFormat="1" applyFont="1" applyAlignment="1">
      <alignment horizontal="center"/>
    </xf>
    <xf numFmtId="167" fontId="33" fillId="0" borderId="0" xfId="3" applyNumberFormat="1" applyFont="1" applyAlignment="1">
      <alignment horizontal="center"/>
    </xf>
    <xf numFmtId="43" fontId="33" fillId="0" borderId="0" xfId="2" applyFont="1"/>
    <xf numFmtId="14" fontId="33" fillId="2" borderId="0" xfId="0" applyNumberFormat="1" applyFont="1" applyFill="1"/>
    <xf numFmtId="44" fontId="33" fillId="0" borderId="0" xfId="3" applyFont="1" applyAlignment="1">
      <alignment horizontal="center"/>
    </xf>
    <xf numFmtId="14" fontId="0" fillId="0" borderId="8" xfId="0" applyNumberFormat="1" applyBorder="1" applyAlignment="1">
      <alignment horizontal="center" vertical="center"/>
    </xf>
    <xf numFmtId="0" fontId="25" fillId="13" borderId="8" xfId="0" applyFont="1" applyFill="1" applyBorder="1" applyAlignment="1">
      <alignment horizontal="center"/>
    </xf>
    <xf numFmtId="14" fontId="0" fillId="7" borderId="8" xfId="0" applyNumberFormat="1" applyFill="1" applyBorder="1" applyAlignment="1">
      <alignment horizontal="center"/>
    </xf>
    <xf numFmtId="49" fontId="0" fillId="0" borderId="8" xfId="2" applyNumberFormat="1" applyFont="1" applyBorder="1" applyAlignment="1">
      <alignment horizontal="center"/>
    </xf>
    <xf numFmtId="167" fontId="0" fillId="0" borderId="8" xfId="3" applyNumberFormat="1" applyFont="1" applyBorder="1" applyAlignment="1">
      <alignment horizontal="center"/>
    </xf>
    <xf numFmtId="14" fontId="26" fillId="0" borderId="8" xfId="0" applyNumberFormat="1" applyFont="1" applyBorder="1" applyAlignment="1">
      <alignment horizontal="center" vertical="center"/>
    </xf>
    <xf numFmtId="0" fontId="33" fillId="0" borderId="0" xfId="0" applyFont="1"/>
    <xf numFmtId="166" fontId="7" fillId="0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6" fontId="18" fillId="0" borderId="2" xfId="2" applyNumberFormat="1" applyFont="1" applyFill="1" applyBorder="1" applyAlignment="1">
      <alignment horizontal="center" wrapText="1"/>
    </xf>
    <xf numFmtId="166" fontId="20" fillId="0" borderId="7" xfId="0" applyNumberFormat="1" applyFont="1" applyBorder="1" applyAlignment="1">
      <alignment horizontal="center" wrapText="1"/>
    </xf>
    <xf numFmtId="167" fontId="35" fillId="0" borderId="0" xfId="3" applyNumberFormat="1" applyFont="1" applyAlignment="1">
      <alignment horizontal="center"/>
    </xf>
    <xf numFmtId="43" fontId="35" fillId="0" borderId="0" xfId="2" applyFont="1"/>
    <xf numFmtId="44" fontId="35" fillId="0" borderId="0" xfId="3" applyFont="1" applyAlignment="1">
      <alignment horizontal="center"/>
    </xf>
    <xf numFmtId="14" fontId="35" fillId="0" borderId="0" xfId="0" applyNumberFormat="1" applyFont="1"/>
    <xf numFmtId="14" fontId="35" fillId="0" borderId="0" xfId="0" applyNumberFormat="1" applyFont="1" applyAlignment="1">
      <alignment horizontal="center"/>
    </xf>
    <xf numFmtId="14" fontId="35" fillId="2" borderId="0" xfId="0" applyNumberFormat="1" applyFont="1" applyFill="1"/>
    <xf numFmtId="0" fontId="0" fillId="19" borderId="0" xfId="0" applyFill="1"/>
    <xf numFmtId="167" fontId="11" fillId="2" borderId="5" xfId="0" applyNumberFormat="1" applyFont="1" applyFill="1" applyBorder="1" applyAlignment="1">
      <alignment horizontal="center" vertical="center" wrapText="1"/>
    </xf>
    <xf numFmtId="167" fontId="36" fillId="10" borderId="5" xfId="0" applyNumberFormat="1" applyFont="1" applyFill="1" applyBorder="1" applyAlignment="1">
      <alignment horizontal="center" vertical="center" wrapText="1"/>
    </xf>
    <xf numFmtId="44" fontId="35" fillId="18" borderId="0" xfId="3" applyFont="1" applyFill="1" applyAlignment="1">
      <alignment horizontal="center"/>
    </xf>
    <xf numFmtId="44" fontId="35" fillId="9" borderId="0" xfId="3" applyFont="1" applyFill="1" applyAlignment="1">
      <alignment horizontal="center"/>
    </xf>
    <xf numFmtId="0" fontId="3" fillId="0" borderId="0" xfId="0" applyFont="1" applyAlignment="1">
      <alignment horizontal="left" vertical="center"/>
    </xf>
    <xf numFmtId="14" fontId="25" fillId="13" borderId="9" xfId="0" applyNumberFormat="1" applyFont="1" applyFill="1" applyBorder="1" applyAlignment="1">
      <alignment horizontal="center"/>
    </xf>
    <xf numFmtId="14" fontId="25" fillId="13" borderId="10" xfId="0" applyNumberFormat="1" applyFont="1" applyFill="1" applyBorder="1" applyAlignment="1">
      <alignment horizontal="center"/>
    </xf>
    <xf numFmtId="14" fontId="25" fillId="13" borderId="11" xfId="0" applyNumberFormat="1" applyFont="1" applyFill="1" applyBorder="1" applyAlignment="1">
      <alignment horizontal="center"/>
    </xf>
    <xf numFmtId="14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1" fillId="7" borderId="0" xfId="0" applyFont="1" applyFill="1" applyAlignment="1">
      <alignment horizontal="center" vertical="center"/>
    </xf>
    <xf numFmtId="43" fontId="17" fillId="12" borderId="0" xfId="2" applyFont="1" applyFill="1" applyAlignment="1">
      <alignment horizontal="center" vertical="center"/>
    </xf>
    <xf numFmtId="43" fontId="17" fillId="12" borderId="0" xfId="2" applyFont="1" applyFill="1" applyAlignment="1">
      <alignment horizontal="center" wrapText="1"/>
    </xf>
    <xf numFmtId="1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0" fillId="16" borderId="0" xfId="0" applyFont="1" applyFill="1" applyAlignment="1">
      <alignment horizontal="center" vertical="center"/>
    </xf>
    <xf numFmtId="14" fontId="29" fillId="0" borderId="0" xfId="0" applyNumberFormat="1" applyFont="1" applyAlignment="1">
      <alignment horizontal="center" vertical="center"/>
    </xf>
    <xf numFmtId="0" fontId="32" fillId="7" borderId="0" xfId="0" applyFont="1" applyFill="1" applyAlignment="1">
      <alignment horizontal="center" vertical="center"/>
    </xf>
    <xf numFmtId="14" fontId="0" fillId="0" borderId="0" xfId="0" applyNumberFormat="1" applyBorder="1" applyAlignment="1">
      <alignment horizontal="center"/>
    </xf>
  </cellXfs>
  <cellStyles count="6">
    <cellStyle name="Millares" xfId="2" builtinId="3"/>
    <cellStyle name="Millares 2" xfId="5" xr:uid="{43C60DCD-6EDD-441D-9B6C-DEBBB5B6DF6F}"/>
    <cellStyle name="Moneda" xfId="3" builtinId="4"/>
    <cellStyle name="Normal" xfId="0" builtinId="0"/>
    <cellStyle name="Normal 2" xfId="4" xr:uid="{76ACC16E-85EE-48B9-9940-9112A3809A3A}"/>
    <cellStyle name="Porcentaje" xfId="1" builtinId="5"/>
  </cellStyles>
  <dxfs count="0"/>
  <tableStyles count="0" defaultTableStyle="TableStyleMedium2" defaultPivotStyle="PivotStyleLight16"/>
  <colors>
    <mruColors>
      <color rgb="FF70AD47"/>
      <color rgb="FF8E6C00"/>
      <color rgb="FF9E7800"/>
      <color rgb="FFED7A2B"/>
      <color rgb="FFFA1616"/>
      <color rgb="FFFF0101"/>
      <color rgb="FFECF0F8"/>
      <color rgb="FFFFF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Variación promedio diaria de los precios por grupo de alimentos - Bogotá (Corabastos) - SIPSA DANE</a:t>
            </a:r>
          </a:p>
        </c:rich>
      </c:tx>
      <c:layout>
        <c:manualLayout>
          <c:xMode val="edge"/>
          <c:yMode val="edge"/>
          <c:x val="0.18291384886103607"/>
          <c:y val="1.70921766281307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Variación!$A$5</c:f>
              <c:strCache>
                <c:ptCount val="1"/>
                <c:pt idx="0">
                  <c:v>Hortalizas y verduras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Variación!$B$4:$BB$4</c:f>
              <c:numCache>
                <c:formatCode>m/d/yyyy</c:formatCode>
                <c:ptCount val="53"/>
                <c:pt idx="22">
                  <c:v>45261</c:v>
                </c:pt>
                <c:pt idx="23">
                  <c:v>45275</c:v>
                </c:pt>
                <c:pt idx="24">
                  <c:v>45289</c:v>
                </c:pt>
              </c:numCache>
            </c:numRef>
          </c:cat>
          <c:val>
            <c:numRef>
              <c:f>Variación!$B$5:$BB$5</c:f>
              <c:numCache>
                <c:formatCode>0.0%</c:formatCode>
                <c:ptCount val="53"/>
                <c:pt idx="22">
                  <c:v>3.4615384615384617E-2</c:v>
                </c:pt>
                <c:pt idx="23">
                  <c:v>3.0000000000000006E-2</c:v>
                </c:pt>
                <c:pt idx="24">
                  <c:v>-9.4615384615384615E-2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C3-40B2-8966-452F043AA853}"/>
            </c:ext>
          </c:extLst>
        </c:ser>
        <c:ser>
          <c:idx val="1"/>
          <c:order val="1"/>
          <c:tx>
            <c:strRef>
              <c:f>Variación!$A$6</c:f>
              <c:strCache>
                <c:ptCount val="1"/>
                <c:pt idx="0">
                  <c:v>Frutas frescas</c:v>
                </c:pt>
              </c:strCache>
            </c:strRef>
          </c:tx>
          <c:spPr>
            <a:solidFill>
              <a:srgbClr val="ED7A2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Variación!$B$4:$BB$4</c:f>
              <c:numCache>
                <c:formatCode>m/d/yyyy</c:formatCode>
                <c:ptCount val="53"/>
                <c:pt idx="22">
                  <c:v>45261</c:v>
                </c:pt>
                <c:pt idx="23">
                  <c:v>45275</c:v>
                </c:pt>
                <c:pt idx="24">
                  <c:v>45289</c:v>
                </c:pt>
              </c:numCache>
            </c:numRef>
          </c:cat>
          <c:val>
            <c:numRef>
              <c:f>Variación!$B$6:$BB$6</c:f>
              <c:numCache>
                <c:formatCode>0.0%</c:formatCode>
                <c:ptCount val="53"/>
                <c:pt idx="22">
                  <c:v>5.3333333333333332E-3</c:v>
                </c:pt>
                <c:pt idx="23">
                  <c:v>1.8750000000000003E-2</c:v>
                </c:pt>
                <c:pt idx="24">
                  <c:v>4.5000000000000005E-2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C3-40B2-8966-452F043AA853}"/>
            </c:ext>
          </c:extLst>
        </c:ser>
        <c:ser>
          <c:idx val="2"/>
          <c:order val="2"/>
          <c:tx>
            <c:strRef>
              <c:f>Variación!$A$7</c:f>
              <c:strCache>
                <c:ptCount val="1"/>
                <c:pt idx="0">
                  <c:v>Tubérculos y plátanos</c:v>
                </c:pt>
              </c:strCache>
            </c:strRef>
          </c:tx>
          <c:spPr>
            <a:solidFill>
              <a:srgbClr val="9E78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Variación!$B$4:$BB$4</c:f>
              <c:numCache>
                <c:formatCode>m/d/yyyy</c:formatCode>
                <c:ptCount val="53"/>
                <c:pt idx="22">
                  <c:v>45261</c:v>
                </c:pt>
                <c:pt idx="23">
                  <c:v>45275</c:v>
                </c:pt>
                <c:pt idx="24">
                  <c:v>45289</c:v>
                </c:pt>
              </c:numCache>
            </c:numRef>
          </c:cat>
          <c:val>
            <c:numRef>
              <c:f>Variación!$B$7:$BB$7</c:f>
              <c:numCache>
                <c:formatCode>0.0%</c:formatCode>
                <c:ptCount val="53"/>
                <c:pt idx="22">
                  <c:v>0.04</c:v>
                </c:pt>
                <c:pt idx="23">
                  <c:v>-0.01</c:v>
                </c:pt>
                <c:pt idx="24">
                  <c:v>-2.8333333333333335E-2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6C-4030-8A5B-91803104E76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668442272"/>
        <c:axId val="1466362160"/>
      </c:barChart>
      <c:catAx>
        <c:axId val="1668442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6362160"/>
        <c:crosses val="autoZero"/>
        <c:auto val="0"/>
        <c:lblAlgn val="ctr"/>
        <c:lblOffset val="100"/>
        <c:noMultiLvlLbl val="0"/>
      </c:catAx>
      <c:valAx>
        <c:axId val="1466362160"/>
        <c:scaling>
          <c:orientation val="minMax"/>
          <c:max val="0.5"/>
          <c:min val="-0.25"/>
        </c:scaling>
        <c:delete val="1"/>
        <c:axPos val="l"/>
        <c:numFmt formatCode="0.0%" sourceLinked="1"/>
        <c:majorTickMark val="none"/>
        <c:minorTickMark val="none"/>
        <c:tickLblPos val="nextTo"/>
        <c:crossAx val="166844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6.2309408777421853E-2"/>
          <c:y val="0.14036772682161239"/>
          <c:w val="0.93254741241409478"/>
          <c:h val="0.40521903201237103"/>
        </c:manualLayout>
      </c:layout>
      <c:lineChart>
        <c:grouping val="standard"/>
        <c:varyColors val="0"/>
        <c:ser>
          <c:idx val="0"/>
          <c:order val="0"/>
          <c:tx>
            <c:strRef>
              <c:f>Graficos!$B$46</c:f>
              <c:strCache>
                <c:ptCount val="1"/>
                <c:pt idx="0">
                  <c:v>Zanahoria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cat>
            <c:strRef>
              <c:f>Graficos!$C$2:$BI$2</c:f>
              <c:strCache>
                <c:ptCount val="59"/>
                <c:pt idx="0">
                  <c:v>Lunes 2 de enero de 2020</c:v>
                </c:pt>
                <c:pt idx="1">
                  <c:v>Lunes 20 de enero de 2020</c:v>
                </c:pt>
                <c:pt idx="2">
                  <c:v>Viernes 31 de enero de 2020</c:v>
                </c:pt>
                <c:pt idx="3">
                  <c:v>Lunes 01 de junio de 2020</c:v>
                </c:pt>
                <c:pt idx="4">
                  <c:v>Viernes 12 de junio de 2020</c:v>
                </c:pt>
                <c:pt idx="5">
                  <c:v>Martes 30 de junio de 2020</c:v>
                </c:pt>
                <c:pt idx="6">
                  <c:v>Martes 3 de noviembre de 2020</c:v>
                </c:pt>
                <c:pt idx="7">
                  <c:v>Martes 1 de diciembre de 2020</c:v>
                </c:pt>
                <c:pt idx="8">
                  <c:v>Martes 15 de diciembre de 2020</c:v>
                </c:pt>
                <c:pt idx="9">
                  <c:v>Jueves 31 de diciembre de 2020</c:v>
                </c:pt>
                <c:pt idx="10">
                  <c:v>Lunes 4 de enero de 2021</c:v>
                </c:pt>
                <c:pt idx="11">
                  <c:v>Viernes 15 de enero de 2021</c:v>
                </c:pt>
                <c:pt idx="12">
                  <c:v>Viernes 29 de enero de 2021</c:v>
                </c:pt>
                <c:pt idx="13">
                  <c:v>Martes 1 de junio de 2021</c:v>
                </c:pt>
                <c:pt idx="14">
                  <c:v>Martes 15 de junio de 2021</c:v>
                </c:pt>
                <c:pt idx="15">
                  <c:v>Miércoles 30 de junio de 2021</c:v>
                </c:pt>
                <c:pt idx="16">
                  <c:v>Martes 2 de noviembre de 2021</c:v>
                </c:pt>
                <c:pt idx="17">
                  <c:v>Miércoles 1 de diciembre de 2021</c:v>
                </c:pt>
                <c:pt idx="18">
                  <c:v>Miércoles 15 de diciembre de 2021</c:v>
                </c:pt>
                <c:pt idx="19">
                  <c:v>Viernes 31 de diciembre de 2021</c:v>
                </c:pt>
                <c:pt idx="20">
                  <c:v>Jueves 5 de enero de 2022</c:v>
                </c:pt>
                <c:pt idx="21">
                  <c:v>Lunes 17 de enero de 2022</c:v>
                </c:pt>
                <c:pt idx="22">
                  <c:v>Lunes 31 de enero de 2022</c:v>
                </c:pt>
                <c:pt idx="23">
                  <c:v>Miércoles 1 de junio de 2022</c:v>
                </c:pt>
                <c:pt idx="24">
                  <c:v>Miércoles 15 de junio de 2022</c:v>
                </c:pt>
                <c:pt idx="25">
                  <c:v>Jueves 30 de junio de 2022</c:v>
                </c:pt>
                <c:pt idx="26">
                  <c:v>Viernes 2 de diciembre de 2022</c:v>
                </c:pt>
                <c:pt idx="27">
                  <c:v>Jueves 15 de diciembre de 2022</c:v>
                </c:pt>
                <c:pt idx="28">
                  <c:v>Viernes 30 de diciembre de 2022</c:v>
                </c:pt>
                <c:pt idx="29">
                  <c:v>Lunes 2 de enero de 2023</c:v>
                </c:pt>
                <c:pt idx="30">
                  <c:v>Lunes 16 de enero de 2023</c:v>
                </c:pt>
                <c:pt idx="31">
                  <c:v>Lunes 30 de enero de 2023</c:v>
                </c:pt>
                <c:pt idx="32">
                  <c:v>Jueves 1 de junio de 2023</c:v>
                </c:pt>
                <c:pt idx="33">
                  <c:v>Jueves 15 de junio de 2023</c:v>
                </c:pt>
                <c:pt idx="34">
                  <c:v>Viernes 30 de junio de 2023</c:v>
                </c:pt>
                <c:pt idx="35">
                  <c:v>Viernes 1 de diciembre de 2023</c:v>
                </c:pt>
                <c:pt idx="36">
                  <c:v>Viernes 15 de diciembre de 2023</c:v>
                </c:pt>
                <c:pt idx="37">
                  <c:v>Viernes 29 de diciembre de 2023</c:v>
                </c:pt>
                <c:pt idx="38">
                  <c:v>Martes 2 de enero de 2024</c:v>
                </c:pt>
                <c:pt idx="39">
                  <c:v>Lunes 15 de enero de 2024</c:v>
                </c:pt>
                <c:pt idx="40">
                  <c:v>Miércoles 31 de enero de 2024</c:v>
                </c:pt>
                <c:pt idx="41">
                  <c:v>Martes 04 de junio de 2024</c:v>
                </c:pt>
                <c:pt idx="42">
                  <c:v>Lunes 17 de jun de 2024</c:v>
                </c:pt>
                <c:pt idx="43">
                  <c:v>Viernes 28 de junio de 2024</c:v>
                </c:pt>
                <c:pt idx="44">
                  <c:v>Lunes 2 de diciembre de 2024</c:v>
                </c:pt>
                <c:pt idx="45">
                  <c:v>Lunes 16 de diciembre de 2024</c:v>
                </c:pt>
                <c:pt idx="46">
                  <c:v>Martes 31 de diciembre de 2024</c:v>
                </c:pt>
                <c:pt idx="47">
                  <c:v>Jueves 2 de enero de 2025</c:v>
                </c:pt>
                <c:pt idx="48">
                  <c:v>Miércoles 15 de enero de 2025</c:v>
                </c:pt>
                <c:pt idx="49">
                  <c:v>Jueves 30 de enero de 2025</c:v>
                </c:pt>
                <c:pt idx="50">
                  <c:v>Martes 3 de junio de 2025</c:v>
                </c:pt>
                <c:pt idx="51">
                  <c:v>Lunes 16 de junio de 2025</c:v>
                </c:pt>
                <c:pt idx="52">
                  <c:v>Viernes 27 de junio de 2025</c:v>
                </c:pt>
                <c:pt idx="53">
                  <c:v>Lunes 1 de diciembre de 2025</c:v>
                </c:pt>
                <c:pt idx="54">
                  <c:v>Lunes 15 de diciembre de 2025</c:v>
                </c:pt>
                <c:pt idx="55">
                  <c:v>Miércoles 31 de diciembre de 2025</c:v>
                </c:pt>
                <c:pt idx="56">
                  <c:v>Lunes 5 de enero de 2026</c:v>
                </c:pt>
                <c:pt idx="57">
                  <c:v>Jueves 15 de enero de 2026</c:v>
                </c:pt>
                <c:pt idx="58">
                  <c:v>Viernes 30 de enero de 2026</c:v>
                </c:pt>
              </c:strCache>
            </c:strRef>
          </c:cat>
          <c:val>
            <c:numRef>
              <c:f>Graficos!$C$46:$BI$46</c:f>
              <c:numCache>
                <c:formatCode>_("$"* #,##0.00_);_("$"* \(#,##0.00\);_("$"* "-"??_);_(@_)</c:formatCode>
                <c:ptCount val="59"/>
                <c:pt idx="0">
                  <c:v>1667</c:v>
                </c:pt>
                <c:pt idx="1">
                  <c:v>1292</c:v>
                </c:pt>
                <c:pt idx="2">
                  <c:v>1292</c:v>
                </c:pt>
                <c:pt idx="3">
                  <c:v>2167</c:v>
                </c:pt>
                <c:pt idx="4">
                  <c:v>2375</c:v>
                </c:pt>
                <c:pt idx="5">
                  <c:v>2875</c:v>
                </c:pt>
                <c:pt idx="6">
                  <c:v>1583</c:v>
                </c:pt>
                <c:pt idx="7">
                  <c:v>1434</c:v>
                </c:pt>
                <c:pt idx="8">
                  <c:v>1142</c:v>
                </c:pt>
                <c:pt idx="9">
                  <c:v>1333</c:v>
                </c:pt>
                <c:pt idx="10">
                  <c:v>1333</c:v>
                </c:pt>
                <c:pt idx="11">
                  <c:v>1333</c:v>
                </c:pt>
                <c:pt idx="12">
                  <c:v>1354</c:v>
                </c:pt>
                <c:pt idx="13">
                  <c:v>2146</c:v>
                </c:pt>
                <c:pt idx="14">
                  <c:v>2167</c:v>
                </c:pt>
                <c:pt idx="15">
                  <c:v>2021</c:v>
                </c:pt>
                <c:pt idx="16">
                  <c:v>1833</c:v>
                </c:pt>
                <c:pt idx="17">
                  <c:v>1678.5714285714289</c:v>
                </c:pt>
                <c:pt idx="18">
                  <c:v>1375</c:v>
                </c:pt>
                <c:pt idx="19">
                  <c:v>1738</c:v>
                </c:pt>
                <c:pt idx="20">
                  <c:v>2931</c:v>
                </c:pt>
                <c:pt idx="21">
                  <c:v>2083</c:v>
                </c:pt>
                <c:pt idx="22">
                  <c:v>2014</c:v>
                </c:pt>
                <c:pt idx="23">
                  <c:v>3333</c:v>
                </c:pt>
                <c:pt idx="24">
                  <c:v>2618</c:v>
                </c:pt>
                <c:pt idx="25">
                  <c:v>2597</c:v>
                </c:pt>
                <c:pt idx="26">
                  <c:v>2021</c:v>
                </c:pt>
                <c:pt idx="27">
                  <c:v>1667</c:v>
                </c:pt>
                <c:pt idx="28">
                  <c:v>2528</c:v>
                </c:pt>
                <c:pt idx="29">
                  <c:v>2583</c:v>
                </c:pt>
                <c:pt idx="30">
                  <c:v>2000</c:v>
                </c:pt>
                <c:pt idx="31">
                  <c:v>2667</c:v>
                </c:pt>
                <c:pt idx="32">
                  <c:v>2125</c:v>
                </c:pt>
                <c:pt idx="33">
                  <c:v>1646</c:v>
                </c:pt>
                <c:pt idx="34">
                  <c:v>1931</c:v>
                </c:pt>
                <c:pt idx="35">
                  <c:v>1438</c:v>
                </c:pt>
                <c:pt idx="36">
                  <c:v>1903</c:v>
                </c:pt>
                <c:pt idx="37">
                  <c:v>1563</c:v>
                </c:pt>
                <c:pt idx="38">
                  <c:v>2083</c:v>
                </c:pt>
                <c:pt idx="39">
                  <c:v>2563</c:v>
                </c:pt>
                <c:pt idx="40">
                  <c:v>2896</c:v>
                </c:pt>
                <c:pt idx="41">
                  <c:v>1142</c:v>
                </c:pt>
                <c:pt idx="42">
                  <c:v>1333</c:v>
                </c:pt>
                <c:pt idx="43">
                  <c:v>1333</c:v>
                </c:pt>
                <c:pt idx="44">
                  <c:v>1333</c:v>
                </c:pt>
                <c:pt idx="45">
                  <c:v>1354</c:v>
                </c:pt>
                <c:pt idx="46">
                  <c:v>2146</c:v>
                </c:pt>
                <c:pt idx="47">
                  <c:v>2021</c:v>
                </c:pt>
                <c:pt idx="48">
                  <c:v>1833</c:v>
                </c:pt>
                <c:pt idx="49">
                  <c:v>1678.5714285714289</c:v>
                </c:pt>
                <c:pt idx="50">
                  <c:v>2021</c:v>
                </c:pt>
                <c:pt idx="51">
                  <c:v>1667</c:v>
                </c:pt>
                <c:pt idx="52">
                  <c:v>2528</c:v>
                </c:pt>
                <c:pt idx="53">
                  <c:v>2583</c:v>
                </c:pt>
                <c:pt idx="54">
                  <c:v>2000</c:v>
                </c:pt>
                <c:pt idx="55">
                  <c:v>2667</c:v>
                </c:pt>
                <c:pt idx="56">
                  <c:v>2125</c:v>
                </c:pt>
                <c:pt idx="57">
                  <c:v>2750</c:v>
                </c:pt>
                <c:pt idx="58">
                  <c:v>2792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6A-40CE-B648-8EE0E1F5C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531008031"/>
        <c:axId val="1531008863"/>
      </c:lineChart>
      <c:catAx>
        <c:axId val="153100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008863"/>
        <c:crosses val="autoZero"/>
        <c:auto val="1"/>
        <c:lblAlgn val="ctr"/>
        <c:lblOffset val="100"/>
        <c:noMultiLvlLbl val="0"/>
      </c:catAx>
      <c:valAx>
        <c:axId val="1531008863"/>
        <c:scaling>
          <c:orientation val="minMax"/>
        </c:scaling>
        <c:delete val="0"/>
        <c:axPos val="l"/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008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>
        <a:lumMod val="50000"/>
      </a:schemeClr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all" spc="100" normalizeH="0" baseline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6.0798887470823598E-2"/>
          <c:y val="0.15885283255894761"/>
          <c:w val="0.92760180726561192"/>
          <c:h val="0.39794034185825844"/>
        </c:manualLayout>
      </c:layout>
      <c:lineChart>
        <c:grouping val="standard"/>
        <c:varyColors val="0"/>
        <c:ser>
          <c:idx val="0"/>
          <c:order val="0"/>
          <c:tx>
            <c:strRef>
              <c:f>Graficos!$B$45</c:f>
              <c:strCache>
                <c:ptCount val="1"/>
                <c:pt idx="0">
                  <c:v>Limón Tahití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6"/>
              </a:outerShdw>
            </a:effectLst>
          </c:spPr>
          <c:marker>
            <c:symbol val="none"/>
          </c:marker>
          <c:cat>
            <c:strRef>
              <c:f>Graficos!$C$2:$BI$2</c:f>
              <c:strCache>
                <c:ptCount val="59"/>
                <c:pt idx="0">
                  <c:v>Lunes 2 de enero de 2020</c:v>
                </c:pt>
                <c:pt idx="1">
                  <c:v>Lunes 20 de enero de 2020</c:v>
                </c:pt>
                <c:pt idx="2">
                  <c:v>Viernes 31 de enero de 2020</c:v>
                </c:pt>
                <c:pt idx="3">
                  <c:v>Lunes 01 de junio de 2020</c:v>
                </c:pt>
                <c:pt idx="4">
                  <c:v>Viernes 12 de junio de 2020</c:v>
                </c:pt>
                <c:pt idx="5">
                  <c:v>Martes 30 de junio de 2020</c:v>
                </c:pt>
                <c:pt idx="6">
                  <c:v>Martes 3 de noviembre de 2020</c:v>
                </c:pt>
                <c:pt idx="7">
                  <c:v>Martes 1 de diciembre de 2020</c:v>
                </c:pt>
                <c:pt idx="8">
                  <c:v>Martes 15 de diciembre de 2020</c:v>
                </c:pt>
                <c:pt idx="9">
                  <c:v>Jueves 31 de diciembre de 2020</c:v>
                </c:pt>
                <c:pt idx="10">
                  <c:v>Lunes 4 de enero de 2021</c:v>
                </c:pt>
                <c:pt idx="11">
                  <c:v>Viernes 15 de enero de 2021</c:v>
                </c:pt>
                <c:pt idx="12">
                  <c:v>Viernes 29 de enero de 2021</c:v>
                </c:pt>
                <c:pt idx="13">
                  <c:v>Martes 1 de junio de 2021</c:v>
                </c:pt>
                <c:pt idx="14">
                  <c:v>Martes 15 de junio de 2021</c:v>
                </c:pt>
                <c:pt idx="15">
                  <c:v>Miércoles 30 de junio de 2021</c:v>
                </c:pt>
                <c:pt idx="16">
                  <c:v>Martes 2 de noviembre de 2021</c:v>
                </c:pt>
                <c:pt idx="17">
                  <c:v>Miércoles 1 de diciembre de 2021</c:v>
                </c:pt>
                <c:pt idx="18">
                  <c:v>Miércoles 15 de diciembre de 2021</c:v>
                </c:pt>
                <c:pt idx="19">
                  <c:v>Viernes 31 de diciembre de 2021</c:v>
                </c:pt>
                <c:pt idx="20">
                  <c:v>Jueves 5 de enero de 2022</c:v>
                </c:pt>
                <c:pt idx="21">
                  <c:v>Lunes 17 de enero de 2022</c:v>
                </c:pt>
                <c:pt idx="22">
                  <c:v>Lunes 31 de enero de 2022</c:v>
                </c:pt>
                <c:pt idx="23">
                  <c:v>Miércoles 1 de junio de 2022</c:v>
                </c:pt>
                <c:pt idx="24">
                  <c:v>Miércoles 15 de junio de 2022</c:v>
                </c:pt>
                <c:pt idx="25">
                  <c:v>Jueves 30 de junio de 2022</c:v>
                </c:pt>
                <c:pt idx="26">
                  <c:v>Viernes 2 de diciembre de 2022</c:v>
                </c:pt>
                <c:pt idx="27">
                  <c:v>Jueves 15 de diciembre de 2022</c:v>
                </c:pt>
                <c:pt idx="28">
                  <c:v>Viernes 30 de diciembre de 2022</c:v>
                </c:pt>
                <c:pt idx="29">
                  <c:v>Lunes 2 de enero de 2023</c:v>
                </c:pt>
                <c:pt idx="30">
                  <c:v>Lunes 16 de enero de 2023</c:v>
                </c:pt>
                <c:pt idx="31">
                  <c:v>Lunes 30 de enero de 2023</c:v>
                </c:pt>
                <c:pt idx="32">
                  <c:v>Jueves 1 de junio de 2023</c:v>
                </c:pt>
                <c:pt idx="33">
                  <c:v>Jueves 15 de junio de 2023</c:v>
                </c:pt>
                <c:pt idx="34">
                  <c:v>Viernes 30 de junio de 2023</c:v>
                </c:pt>
                <c:pt idx="35">
                  <c:v>Viernes 1 de diciembre de 2023</c:v>
                </c:pt>
                <c:pt idx="36">
                  <c:v>Viernes 15 de diciembre de 2023</c:v>
                </c:pt>
                <c:pt idx="37">
                  <c:v>Viernes 29 de diciembre de 2023</c:v>
                </c:pt>
                <c:pt idx="38">
                  <c:v>Martes 2 de enero de 2024</c:v>
                </c:pt>
                <c:pt idx="39">
                  <c:v>Lunes 15 de enero de 2024</c:v>
                </c:pt>
                <c:pt idx="40">
                  <c:v>Miércoles 31 de enero de 2024</c:v>
                </c:pt>
                <c:pt idx="41">
                  <c:v>Martes 04 de junio de 2024</c:v>
                </c:pt>
                <c:pt idx="42">
                  <c:v>Lunes 17 de jun de 2024</c:v>
                </c:pt>
                <c:pt idx="43">
                  <c:v>Viernes 28 de junio de 2024</c:v>
                </c:pt>
                <c:pt idx="44">
                  <c:v>Lunes 2 de diciembre de 2024</c:v>
                </c:pt>
                <c:pt idx="45">
                  <c:v>Lunes 16 de diciembre de 2024</c:v>
                </c:pt>
                <c:pt idx="46">
                  <c:v>Martes 31 de diciembre de 2024</c:v>
                </c:pt>
                <c:pt idx="47">
                  <c:v>Jueves 2 de enero de 2025</c:v>
                </c:pt>
                <c:pt idx="48">
                  <c:v>Miércoles 15 de enero de 2025</c:v>
                </c:pt>
                <c:pt idx="49">
                  <c:v>Jueves 30 de enero de 2025</c:v>
                </c:pt>
                <c:pt idx="50">
                  <c:v>Martes 3 de junio de 2025</c:v>
                </c:pt>
                <c:pt idx="51">
                  <c:v>Lunes 16 de junio de 2025</c:v>
                </c:pt>
                <c:pt idx="52">
                  <c:v>Viernes 27 de junio de 2025</c:v>
                </c:pt>
                <c:pt idx="53">
                  <c:v>Lunes 1 de diciembre de 2025</c:v>
                </c:pt>
                <c:pt idx="54">
                  <c:v>Lunes 15 de diciembre de 2025</c:v>
                </c:pt>
                <c:pt idx="55">
                  <c:v>Miércoles 31 de diciembre de 2025</c:v>
                </c:pt>
                <c:pt idx="56">
                  <c:v>Lunes 5 de enero de 2026</c:v>
                </c:pt>
                <c:pt idx="57">
                  <c:v>Jueves 15 de enero de 2026</c:v>
                </c:pt>
                <c:pt idx="58">
                  <c:v>Viernes 30 de enero de 2026</c:v>
                </c:pt>
              </c:strCache>
            </c:strRef>
          </c:cat>
          <c:val>
            <c:numRef>
              <c:f>Graficos!$C$45:$BI$45</c:f>
              <c:numCache>
                <c:formatCode>_("$"* #,##0.00_);_("$"* \(#,##0.00\);_("$"* "-"??_);_(@_)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893</c:v>
                </c:pt>
                <c:pt idx="3">
                  <c:v>1500</c:v>
                </c:pt>
                <c:pt idx="4">
                  <c:v>881</c:v>
                </c:pt>
                <c:pt idx="5">
                  <c:v>881</c:v>
                </c:pt>
                <c:pt idx="6">
                  <c:v>1667</c:v>
                </c:pt>
                <c:pt idx="7">
                  <c:v>1262</c:v>
                </c:pt>
                <c:pt idx="8">
                  <c:v>1024</c:v>
                </c:pt>
                <c:pt idx="9">
                  <c:v>1369</c:v>
                </c:pt>
                <c:pt idx="10">
                  <c:v>1369</c:v>
                </c:pt>
                <c:pt idx="11">
                  <c:v>1101</c:v>
                </c:pt>
                <c:pt idx="12">
                  <c:v>1750</c:v>
                </c:pt>
                <c:pt idx="13">
                  <c:v>1643</c:v>
                </c:pt>
                <c:pt idx="14">
                  <c:v>1286</c:v>
                </c:pt>
                <c:pt idx="15">
                  <c:v>1298</c:v>
                </c:pt>
                <c:pt idx="16">
                  <c:v>2839</c:v>
                </c:pt>
                <c:pt idx="17">
                  <c:v>2839</c:v>
                </c:pt>
                <c:pt idx="18">
                  <c:v>1755</c:v>
                </c:pt>
                <c:pt idx="19">
                  <c:v>2327</c:v>
                </c:pt>
                <c:pt idx="20">
                  <c:v>3161</c:v>
                </c:pt>
                <c:pt idx="21">
                  <c:v>3204</c:v>
                </c:pt>
                <c:pt idx="22">
                  <c:v>3204</c:v>
                </c:pt>
                <c:pt idx="23">
                  <c:v>1393</c:v>
                </c:pt>
                <c:pt idx="24">
                  <c:v>1045</c:v>
                </c:pt>
                <c:pt idx="25">
                  <c:v>1000</c:v>
                </c:pt>
                <c:pt idx="26">
                  <c:v>1750</c:v>
                </c:pt>
                <c:pt idx="27">
                  <c:v>1786</c:v>
                </c:pt>
                <c:pt idx="28">
                  <c:v>2768</c:v>
                </c:pt>
                <c:pt idx="29">
                  <c:v>2768</c:v>
                </c:pt>
                <c:pt idx="30">
                  <c:v>3351</c:v>
                </c:pt>
                <c:pt idx="31">
                  <c:v>2767</c:v>
                </c:pt>
                <c:pt idx="32">
                  <c:v>705</c:v>
                </c:pt>
                <c:pt idx="33">
                  <c:v>634</c:v>
                </c:pt>
                <c:pt idx="34">
                  <c:v>786</c:v>
                </c:pt>
                <c:pt idx="35">
                  <c:v>2214</c:v>
                </c:pt>
                <c:pt idx="36">
                  <c:v>1351</c:v>
                </c:pt>
                <c:pt idx="37">
                  <c:v>2464</c:v>
                </c:pt>
                <c:pt idx="38">
                  <c:v>2292</c:v>
                </c:pt>
                <c:pt idx="39">
                  <c:v>1768</c:v>
                </c:pt>
                <c:pt idx="40">
                  <c:v>1536</c:v>
                </c:pt>
                <c:pt idx="41">
                  <c:v>1024</c:v>
                </c:pt>
                <c:pt idx="42">
                  <c:v>1369</c:v>
                </c:pt>
                <c:pt idx="43">
                  <c:v>1369</c:v>
                </c:pt>
                <c:pt idx="44">
                  <c:v>1101</c:v>
                </c:pt>
                <c:pt idx="45">
                  <c:v>1750</c:v>
                </c:pt>
                <c:pt idx="46">
                  <c:v>1643</c:v>
                </c:pt>
                <c:pt idx="47">
                  <c:v>1298</c:v>
                </c:pt>
                <c:pt idx="48">
                  <c:v>2839</c:v>
                </c:pt>
                <c:pt idx="49">
                  <c:v>2839</c:v>
                </c:pt>
                <c:pt idx="50">
                  <c:v>1750</c:v>
                </c:pt>
                <c:pt idx="51">
                  <c:v>1786</c:v>
                </c:pt>
                <c:pt idx="52">
                  <c:v>2768</c:v>
                </c:pt>
                <c:pt idx="53">
                  <c:v>2768</c:v>
                </c:pt>
                <c:pt idx="54">
                  <c:v>3351</c:v>
                </c:pt>
                <c:pt idx="55">
                  <c:v>2767</c:v>
                </c:pt>
                <c:pt idx="56">
                  <c:v>705</c:v>
                </c:pt>
                <c:pt idx="57">
                  <c:v>1375</c:v>
                </c:pt>
                <c:pt idx="58">
                  <c:v>2054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E-4429-BD49-B1BB33D99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531008031"/>
        <c:axId val="1531008863"/>
      </c:lineChart>
      <c:catAx>
        <c:axId val="153100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accent6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008863"/>
        <c:crosses val="autoZero"/>
        <c:auto val="1"/>
        <c:lblAlgn val="ctr"/>
        <c:lblOffset val="100"/>
        <c:noMultiLvlLbl val="0"/>
      </c:catAx>
      <c:valAx>
        <c:axId val="1531008863"/>
        <c:scaling>
          <c:orientation val="minMax"/>
        </c:scaling>
        <c:delete val="0"/>
        <c:axPos val="l"/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008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>
          <a:solidFill>
            <a:schemeClr val="accent6">
              <a:lumMod val="50000"/>
            </a:schemeClr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Graficos!$B$44</c:f>
              <c:strCache>
                <c:ptCount val="1"/>
                <c:pt idx="0">
                  <c:v>Yuca*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6"/>
              </a:outerShdw>
            </a:effectLst>
          </c:spPr>
          <c:marker>
            <c:symbol val="none"/>
          </c:marker>
          <c:cat>
            <c:strRef>
              <c:f>Graficos!$C$2:$BI$2</c:f>
              <c:strCache>
                <c:ptCount val="59"/>
                <c:pt idx="0">
                  <c:v>Lunes 2 de enero de 2020</c:v>
                </c:pt>
                <c:pt idx="1">
                  <c:v>Lunes 20 de enero de 2020</c:v>
                </c:pt>
                <c:pt idx="2">
                  <c:v>Viernes 31 de enero de 2020</c:v>
                </c:pt>
                <c:pt idx="3">
                  <c:v>Lunes 01 de junio de 2020</c:v>
                </c:pt>
                <c:pt idx="4">
                  <c:v>Viernes 12 de junio de 2020</c:v>
                </c:pt>
                <c:pt idx="5">
                  <c:v>Martes 30 de junio de 2020</c:v>
                </c:pt>
                <c:pt idx="6">
                  <c:v>Martes 3 de noviembre de 2020</c:v>
                </c:pt>
                <c:pt idx="7">
                  <c:v>Martes 1 de diciembre de 2020</c:v>
                </c:pt>
                <c:pt idx="8">
                  <c:v>Martes 15 de diciembre de 2020</c:v>
                </c:pt>
                <c:pt idx="9">
                  <c:v>Jueves 31 de diciembre de 2020</c:v>
                </c:pt>
                <c:pt idx="10">
                  <c:v>Lunes 4 de enero de 2021</c:v>
                </c:pt>
                <c:pt idx="11">
                  <c:v>Viernes 15 de enero de 2021</c:v>
                </c:pt>
                <c:pt idx="12">
                  <c:v>Viernes 29 de enero de 2021</c:v>
                </c:pt>
                <c:pt idx="13">
                  <c:v>Martes 1 de junio de 2021</c:v>
                </c:pt>
                <c:pt idx="14">
                  <c:v>Martes 15 de junio de 2021</c:v>
                </c:pt>
                <c:pt idx="15">
                  <c:v>Miércoles 30 de junio de 2021</c:v>
                </c:pt>
                <c:pt idx="16">
                  <c:v>Martes 2 de noviembre de 2021</c:v>
                </c:pt>
                <c:pt idx="17">
                  <c:v>Miércoles 1 de diciembre de 2021</c:v>
                </c:pt>
                <c:pt idx="18">
                  <c:v>Miércoles 15 de diciembre de 2021</c:v>
                </c:pt>
                <c:pt idx="19">
                  <c:v>Viernes 31 de diciembre de 2021</c:v>
                </c:pt>
                <c:pt idx="20">
                  <c:v>Jueves 5 de enero de 2022</c:v>
                </c:pt>
                <c:pt idx="21">
                  <c:v>Lunes 17 de enero de 2022</c:v>
                </c:pt>
                <c:pt idx="22">
                  <c:v>Lunes 31 de enero de 2022</c:v>
                </c:pt>
                <c:pt idx="23">
                  <c:v>Miércoles 1 de junio de 2022</c:v>
                </c:pt>
                <c:pt idx="24">
                  <c:v>Miércoles 15 de junio de 2022</c:v>
                </c:pt>
                <c:pt idx="25">
                  <c:v>Jueves 30 de junio de 2022</c:v>
                </c:pt>
                <c:pt idx="26">
                  <c:v>Viernes 2 de diciembre de 2022</c:v>
                </c:pt>
                <c:pt idx="27">
                  <c:v>Jueves 15 de diciembre de 2022</c:v>
                </c:pt>
                <c:pt idx="28">
                  <c:v>Viernes 30 de diciembre de 2022</c:v>
                </c:pt>
                <c:pt idx="29">
                  <c:v>Lunes 2 de enero de 2023</c:v>
                </c:pt>
                <c:pt idx="30">
                  <c:v>Lunes 16 de enero de 2023</c:v>
                </c:pt>
                <c:pt idx="31">
                  <c:v>Lunes 30 de enero de 2023</c:v>
                </c:pt>
                <c:pt idx="32">
                  <c:v>Jueves 1 de junio de 2023</c:v>
                </c:pt>
                <c:pt idx="33">
                  <c:v>Jueves 15 de junio de 2023</c:v>
                </c:pt>
                <c:pt idx="34">
                  <c:v>Viernes 30 de junio de 2023</c:v>
                </c:pt>
                <c:pt idx="35">
                  <c:v>Viernes 1 de diciembre de 2023</c:v>
                </c:pt>
                <c:pt idx="36">
                  <c:v>Viernes 15 de diciembre de 2023</c:v>
                </c:pt>
                <c:pt idx="37">
                  <c:v>Viernes 29 de diciembre de 2023</c:v>
                </c:pt>
                <c:pt idx="38">
                  <c:v>Martes 2 de enero de 2024</c:v>
                </c:pt>
                <c:pt idx="39">
                  <c:v>Lunes 15 de enero de 2024</c:v>
                </c:pt>
                <c:pt idx="40">
                  <c:v>Miércoles 31 de enero de 2024</c:v>
                </c:pt>
                <c:pt idx="41">
                  <c:v>Martes 04 de junio de 2024</c:v>
                </c:pt>
                <c:pt idx="42">
                  <c:v>Lunes 17 de jun de 2024</c:v>
                </c:pt>
                <c:pt idx="43">
                  <c:v>Viernes 28 de junio de 2024</c:v>
                </c:pt>
                <c:pt idx="44">
                  <c:v>Lunes 2 de diciembre de 2024</c:v>
                </c:pt>
                <c:pt idx="45">
                  <c:v>Lunes 16 de diciembre de 2024</c:v>
                </c:pt>
                <c:pt idx="46">
                  <c:v>Martes 31 de diciembre de 2024</c:v>
                </c:pt>
                <c:pt idx="47">
                  <c:v>Jueves 2 de enero de 2025</c:v>
                </c:pt>
                <c:pt idx="48">
                  <c:v>Miércoles 15 de enero de 2025</c:v>
                </c:pt>
                <c:pt idx="49">
                  <c:v>Jueves 30 de enero de 2025</c:v>
                </c:pt>
                <c:pt idx="50">
                  <c:v>Martes 3 de junio de 2025</c:v>
                </c:pt>
                <c:pt idx="51">
                  <c:v>Lunes 16 de junio de 2025</c:v>
                </c:pt>
                <c:pt idx="52">
                  <c:v>Viernes 27 de junio de 2025</c:v>
                </c:pt>
                <c:pt idx="53">
                  <c:v>Lunes 1 de diciembre de 2025</c:v>
                </c:pt>
                <c:pt idx="54">
                  <c:v>Lunes 15 de diciembre de 2025</c:v>
                </c:pt>
                <c:pt idx="55">
                  <c:v>Miércoles 31 de diciembre de 2025</c:v>
                </c:pt>
                <c:pt idx="56">
                  <c:v>Lunes 5 de enero de 2026</c:v>
                </c:pt>
                <c:pt idx="57">
                  <c:v>Jueves 15 de enero de 2026</c:v>
                </c:pt>
                <c:pt idx="58">
                  <c:v>Viernes 30 de enero de 2026</c:v>
                </c:pt>
              </c:strCache>
            </c:strRef>
          </c:cat>
          <c:val>
            <c:numRef>
              <c:f>Graficos!$C$44:$BI$44</c:f>
              <c:numCache>
                <c:formatCode>_("$"* #,##0.00_);_("$"* \(#,##0.00\);_("$"* "-"??_);_(@_)</c:formatCode>
                <c:ptCount val="59"/>
                <c:pt idx="0">
                  <c:v>1750</c:v>
                </c:pt>
                <c:pt idx="1">
                  <c:v>1792</c:v>
                </c:pt>
                <c:pt idx="2">
                  <c:v>1392</c:v>
                </c:pt>
                <c:pt idx="3">
                  <c:v>1283</c:v>
                </c:pt>
                <c:pt idx="4">
                  <c:v>1272</c:v>
                </c:pt>
                <c:pt idx="5">
                  <c:v>1256</c:v>
                </c:pt>
                <c:pt idx="6">
                  <c:v>1167</c:v>
                </c:pt>
                <c:pt idx="7">
                  <c:v>1042</c:v>
                </c:pt>
                <c:pt idx="8">
                  <c:v>844</c:v>
                </c:pt>
                <c:pt idx="9">
                  <c:v>1063</c:v>
                </c:pt>
                <c:pt idx="10">
                  <c:v>1317</c:v>
                </c:pt>
                <c:pt idx="11">
                  <c:v>1008</c:v>
                </c:pt>
                <c:pt idx="12">
                  <c:v>1017</c:v>
                </c:pt>
                <c:pt idx="13">
                  <c:v>1000</c:v>
                </c:pt>
                <c:pt idx="14">
                  <c:v>1150</c:v>
                </c:pt>
                <c:pt idx="15">
                  <c:v>1083</c:v>
                </c:pt>
                <c:pt idx="16">
                  <c:v>1588</c:v>
                </c:pt>
                <c:pt idx="17">
                  <c:v>1362.5</c:v>
                </c:pt>
                <c:pt idx="18">
                  <c:v>1754</c:v>
                </c:pt>
                <c:pt idx="19">
                  <c:v>2146</c:v>
                </c:pt>
                <c:pt idx="20">
                  <c:v>2889</c:v>
                </c:pt>
                <c:pt idx="21">
                  <c:v>2625</c:v>
                </c:pt>
                <c:pt idx="22">
                  <c:v>2324</c:v>
                </c:pt>
                <c:pt idx="23">
                  <c:v>3708</c:v>
                </c:pt>
                <c:pt idx="24">
                  <c:v>3333</c:v>
                </c:pt>
                <c:pt idx="25">
                  <c:v>3771</c:v>
                </c:pt>
                <c:pt idx="26">
                  <c:v>3097</c:v>
                </c:pt>
                <c:pt idx="27">
                  <c:v>2875</c:v>
                </c:pt>
                <c:pt idx="28">
                  <c:v>3188</c:v>
                </c:pt>
                <c:pt idx="29">
                  <c:v>3188</c:v>
                </c:pt>
                <c:pt idx="30">
                  <c:v>2914</c:v>
                </c:pt>
                <c:pt idx="31">
                  <c:v>2360</c:v>
                </c:pt>
                <c:pt idx="32">
                  <c:v>2667</c:v>
                </c:pt>
                <c:pt idx="33">
                  <c:v>2354</c:v>
                </c:pt>
                <c:pt idx="34">
                  <c:v>2292</c:v>
                </c:pt>
                <c:pt idx="35">
                  <c:v>1625</c:v>
                </c:pt>
                <c:pt idx="36">
                  <c:v>1729</c:v>
                </c:pt>
                <c:pt idx="37">
                  <c:v>1750</c:v>
                </c:pt>
                <c:pt idx="38">
                  <c:v>2000</c:v>
                </c:pt>
                <c:pt idx="39">
                  <c:v>1938</c:v>
                </c:pt>
                <c:pt idx="40">
                  <c:v>1917</c:v>
                </c:pt>
                <c:pt idx="41">
                  <c:v>844</c:v>
                </c:pt>
                <c:pt idx="42">
                  <c:v>1063</c:v>
                </c:pt>
                <c:pt idx="43">
                  <c:v>1317</c:v>
                </c:pt>
                <c:pt idx="44">
                  <c:v>1008</c:v>
                </c:pt>
                <c:pt idx="45">
                  <c:v>1017</c:v>
                </c:pt>
                <c:pt idx="46">
                  <c:v>1000</c:v>
                </c:pt>
                <c:pt idx="47">
                  <c:v>1083</c:v>
                </c:pt>
                <c:pt idx="48">
                  <c:v>1588</c:v>
                </c:pt>
                <c:pt idx="49">
                  <c:v>1362.5</c:v>
                </c:pt>
                <c:pt idx="50">
                  <c:v>3097</c:v>
                </c:pt>
                <c:pt idx="51">
                  <c:v>2875</c:v>
                </c:pt>
                <c:pt idx="52">
                  <c:v>3188</c:v>
                </c:pt>
                <c:pt idx="53">
                  <c:v>3188</c:v>
                </c:pt>
                <c:pt idx="54">
                  <c:v>2914</c:v>
                </c:pt>
                <c:pt idx="55">
                  <c:v>2360</c:v>
                </c:pt>
                <c:pt idx="56">
                  <c:v>2667</c:v>
                </c:pt>
                <c:pt idx="57">
                  <c:v>1938</c:v>
                </c:pt>
                <c:pt idx="58">
                  <c:v>1625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0C-4F94-978D-789C129F6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531008031"/>
        <c:axId val="1531008863"/>
      </c:lineChart>
      <c:catAx>
        <c:axId val="153100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008863"/>
        <c:crosses val="autoZero"/>
        <c:auto val="1"/>
        <c:lblAlgn val="ctr"/>
        <c:lblOffset val="100"/>
        <c:noMultiLvlLbl val="0"/>
      </c:catAx>
      <c:valAx>
        <c:axId val="1531008863"/>
        <c:scaling>
          <c:orientation val="minMax"/>
        </c:scaling>
        <c:delete val="0"/>
        <c:axPos val="l"/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008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50000"/>
      </a:schemeClr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rgbClr val="8E6C00"/>
                </a:solidFill>
              </a:rPr>
              <a:t>Monitoreo</a:t>
            </a:r>
            <a:r>
              <a:rPr lang="es-CO" baseline="0">
                <a:solidFill>
                  <a:srgbClr val="8E6C00"/>
                </a:solidFill>
              </a:rPr>
              <a:t> Anual 2020-2024</a:t>
            </a:r>
            <a:endParaRPr lang="es-CO">
              <a:solidFill>
                <a:srgbClr val="8E6C00"/>
              </a:solidFill>
            </a:endParaRPr>
          </a:p>
        </c:rich>
      </c:tx>
      <c:layout>
        <c:manualLayout>
          <c:xMode val="edge"/>
          <c:yMode val="edge"/>
          <c:x val="9.4399941397525874E-2"/>
          <c:y val="2.51897447987002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Graficos!$B$57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cat>
            <c:strRef>
              <c:f>Graficos!$C$56:$E$56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Graficos!$C$57:$E$57</c:f>
              <c:numCache>
                <c:formatCode>_-"$"\ * #,##0_-;\-"$"\ * #,##0_-;_-"$"\ * "-"??_-;_-@_-</c:formatCode>
                <c:ptCount val="3"/>
                <c:pt idx="0">
                  <c:v>1792</c:v>
                </c:pt>
                <c:pt idx="1">
                  <c:v>1272</c:v>
                </c:pt>
                <c:pt idx="2">
                  <c:v>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E3-4AF9-A3E6-6BC6EA93C3C6}"/>
            </c:ext>
          </c:extLst>
        </c:ser>
        <c:ser>
          <c:idx val="1"/>
          <c:order val="1"/>
          <c:tx>
            <c:strRef>
              <c:f>Graficos!$B$58</c:f>
              <c:strCache>
                <c:ptCount val="1"/>
                <c:pt idx="0">
                  <c:v>2021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strRef>
              <c:f>Graficos!$C$56:$E$56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Graficos!$C$58:$E$58</c:f>
              <c:numCache>
                <c:formatCode>_-"$"\ * #,##0_-;\-"$"\ * #,##0_-;_-"$"\ * "-"??_-;_-@_-</c:formatCode>
                <c:ptCount val="3"/>
                <c:pt idx="0">
                  <c:v>1008</c:v>
                </c:pt>
                <c:pt idx="1">
                  <c:v>1150</c:v>
                </c:pt>
                <c:pt idx="2">
                  <c:v>1754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E3-4AF9-A3E6-6BC6EA93C3C6}"/>
            </c:ext>
          </c:extLst>
        </c:ser>
        <c:ser>
          <c:idx val="2"/>
          <c:order val="2"/>
          <c:tx>
            <c:strRef>
              <c:f>Graficos!$B$59</c:f>
              <c:strCache>
                <c:ptCount val="1"/>
                <c:pt idx="0">
                  <c:v>2022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cat>
            <c:strRef>
              <c:f>Graficos!$C$56:$E$56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Graficos!$C$59:$E$59</c:f>
              <c:numCache>
                <c:formatCode>_-"$"\ * #,##0_-;\-"$"\ * #,##0_-;_-"$"\ * "-"??_-;_-@_-</c:formatCode>
                <c:ptCount val="3"/>
                <c:pt idx="0">
                  <c:v>2625</c:v>
                </c:pt>
                <c:pt idx="1">
                  <c:v>3333</c:v>
                </c:pt>
                <c:pt idx="2">
                  <c:v>2875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E3-4AF9-A3E6-6BC6EA93C3C6}"/>
            </c:ext>
          </c:extLst>
        </c:ser>
        <c:ser>
          <c:idx val="3"/>
          <c:order val="3"/>
          <c:tx>
            <c:strRef>
              <c:f>Graficos!$B$60</c:f>
              <c:strCache>
                <c:ptCount val="1"/>
                <c:pt idx="0">
                  <c:v>2023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cat>
            <c:strRef>
              <c:f>Graficos!$C$56:$E$56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Graficos!$C$60:$E$60</c:f>
              <c:numCache>
                <c:formatCode>_-"$"\ * #,##0_-;\-"$"\ * #,##0_-;_-"$"\ * "-"??_-;_-@_-</c:formatCode>
                <c:ptCount val="3"/>
                <c:pt idx="0">
                  <c:v>2914</c:v>
                </c:pt>
                <c:pt idx="1">
                  <c:v>2354</c:v>
                </c:pt>
                <c:pt idx="2">
                  <c:v>1729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E3-4AF9-A3E6-6BC6EA93C3C6}"/>
            </c:ext>
          </c:extLst>
        </c:ser>
        <c:ser>
          <c:idx val="4"/>
          <c:order val="4"/>
          <c:tx>
            <c:strRef>
              <c:f>Graficos!$B$61</c:f>
              <c:strCache>
                <c:ptCount val="1"/>
                <c:pt idx="0">
                  <c:v>2024</c:v>
                </c:pt>
              </c:strCache>
            </c:strRef>
          </c:tx>
          <c:spPr>
            <a:ln w="317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  <a:effectLst/>
            </c:spPr>
          </c:marker>
          <c:cat>
            <c:strRef>
              <c:f>Graficos!$C$56:$E$56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Graficos!$C$61:$E$61</c:f>
              <c:numCache>
                <c:formatCode>_-"$"\ * #,##0_-;\-"$"\ * #,##0_-;_-"$"\ * "-"??_-;_-@_-</c:formatCode>
                <c:ptCount val="3"/>
                <c:pt idx="0">
                  <c:v>1938</c:v>
                </c:pt>
                <c:pt idx="1">
                  <c:v>1063</c:v>
                </c:pt>
                <c:pt idx="2">
                  <c:v>1017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E3-4AF9-A3E6-6BC6EA93C3C6}"/>
            </c:ext>
          </c:extLst>
        </c:ser>
        <c:ser>
          <c:idx val="5"/>
          <c:order val="5"/>
          <c:tx>
            <c:strRef>
              <c:f>Graficos!$B$62</c:f>
              <c:strCache>
                <c:ptCount val="1"/>
                <c:pt idx="0">
                  <c:v>2025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cat>
            <c:strRef>
              <c:f>Graficos!$C$56:$E$56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Graficos!$C$62:$E$62</c:f>
              <c:numCache>
                <c:formatCode>_-"$"\ * #,##0_-;\-"$"\ * #,##0_-;_-"$"\ * "-"??_-;_-@_-</c:formatCode>
                <c:ptCount val="3"/>
                <c:pt idx="0">
                  <c:v>1588</c:v>
                </c:pt>
                <c:pt idx="1">
                  <c:v>2875</c:v>
                </c:pt>
                <c:pt idx="2">
                  <c:v>2914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D3-46B9-B24F-AD1A42B98545}"/>
            </c:ext>
          </c:extLst>
        </c:ser>
        <c:ser>
          <c:idx val="6"/>
          <c:order val="6"/>
          <c:tx>
            <c:strRef>
              <c:f>Graficos!$B$63</c:f>
              <c:strCache>
                <c:ptCount val="1"/>
                <c:pt idx="0">
                  <c:v>2026</c:v>
                </c:pt>
              </c:strCache>
            </c:strRef>
          </c:tx>
          <c:spPr>
            <a:ln w="317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marker>
          <c:cat>
            <c:strRef>
              <c:f>Graficos!$C$56:$E$56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Graficos!$C$63:$E$63</c:f>
              <c:numCache>
                <c:formatCode>_-"$"\ * #,##0_-;\-"$"\ * #,##0_-;_-"$"\ * "-"??_-;_-@_-</c:formatCode>
                <c:ptCount val="3"/>
                <c:pt idx="0">
                  <c:v>1938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D3-46B9-B24F-AD1A42B98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>
              <a:solidFill>
                <a:schemeClr val="bg1">
                  <a:lumMod val="50000"/>
                </a:schemeClr>
              </a:solidFill>
              <a:prstDash val="dash"/>
            </a:ln>
            <a:effectLst/>
          </c:spPr>
        </c:hiLowLines>
        <c:marker val="1"/>
        <c:smooth val="0"/>
        <c:axId val="1457114607"/>
        <c:axId val="1457122511"/>
      </c:lineChart>
      <c:catAx>
        <c:axId val="1457114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7122511"/>
        <c:crosses val="autoZero"/>
        <c:auto val="1"/>
        <c:lblAlgn val="ctr"/>
        <c:lblOffset val="100"/>
        <c:noMultiLvlLbl val="0"/>
      </c:catAx>
      <c:valAx>
        <c:axId val="1457122511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57114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O" sz="1800" b="1" i="0" u="none" strike="noStrike" kern="1200" baseline="0">
                <a:solidFill>
                  <a:schemeClr val="accent6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u="none" strike="noStrike" kern="1200" baseline="0">
                <a:solidFill>
                  <a:schemeClr val="accent6">
                    <a:lumMod val="75000"/>
                  </a:schemeClr>
                </a:solidFill>
                <a:latin typeface="+mn-lt"/>
                <a:ea typeface="+mn-ea"/>
                <a:cs typeface="+mn-cs"/>
              </a:rPr>
              <a:t>Monitoreo Anual 2020-2024</a:t>
            </a:r>
          </a:p>
        </c:rich>
      </c:tx>
      <c:layout>
        <c:manualLayout>
          <c:xMode val="edge"/>
          <c:yMode val="edge"/>
          <c:x val="7.5077854749055414E-2"/>
          <c:y val="1.44557852166262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CO" sz="1800" b="1" i="0" u="none" strike="noStrike" kern="1200" baseline="0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Graficos!$H$58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cat>
            <c:strRef>
              <c:f>Graficos!$I$57:$K$57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Graficos!$I$58:$K$58</c:f>
              <c:numCache>
                <c:formatCode>_-"$"\ * #,##0_-;\-"$"\ * #,##0_-;_-"$"\ * "-"??_-;_-@_-</c:formatCode>
                <c:ptCount val="3"/>
                <c:pt idx="0">
                  <c:v>0</c:v>
                </c:pt>
                <c:pt idx="1">
                  <c:v>881</c:v>
                </c:pt>
                <c:pt idx="2">
                  <c:v>1024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3E-4AA2-A219-BC039FF4B4EE}"/>
            </c:ext>
          </c:extLst>
        </c:ser>
        <c:ser>
          <c:idx val="1"/>
          <c:order val="1"/>
          <c:tx>
            <c:strRef>
              <c:f>Graficos!$H$59</c:f>
              <c:strCache>
                <c:ptCount val="1"/>
                <c:pt idx="0">
                  <c:v>2021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strRef>
              <c:f>Graficos!$I$57:$K$57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Graficos!$I$59:$K$59</c:f>
              <c:numCache>
                <c:formatCode>_-"$"\ * #,##0_-;\-"$"\ * #,##0_-;_-"$"\ * "-"??_-;_-@_-</c:formatCode>
                <c:ptCount val="3"/>
                <c:pt idx="0">
                  <c:v>1101</c:v>
                </c:pt>
                <c:pt idx="1">
                  <c:v>1286</c:v>
                </c:pt>
                <c:pt idx="2">
                  <c:v>1755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3E-4AA2-A219-BC039FF4B4EE}"/>
            </c:ext>
          </c:extLst>
        </c:ser>
        <c:ser>
          <c:idx val="2"/>
          <c:order val="2"/>
          <c:tx>
            <c:strRef>
              <c:f>Graficos!$H$60</c:f>
              <c:strCache>
                <c:ptCount val="1"/>
                <c:pt idx="0">
                  <c:v>2022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cat>
            <c:strRef>
              <c:f>Graficos!$I$57:$K$57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Graficos!$I$60:$K$60</c:f>
              <c:numCache>
                <c:formatCode>_-"$"\ * #,##0_-;\-"$"\ * #,##0_-;_-"$"\ * "-"??_-;_-@_-</c:formatCode>
                <c:ptCount val="3"/>
                <c:pt idx="0">
                  <c:v>3204</c:v>
                </c:pt>
                <c:pt idx="1">
                  <c:v>1045</c:v>
                </c:pt>
                <c:pt idx="2">
                  <c:v>1786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3E-4AA2-A219-BC039FF4B4EE}"/>
            </c:ext>
          </c:extLst>
        </c:ser>
        <c:ser>
          <c:idx val="3"/>
          <c:order val="3"/>
          <c:tx>
            <c:strRef>
              <c:f>Graficos!$H$61</c:f>
              <c:strCache>
                <c:ptCount val="1"/>
                <c:pt idx="0">
                  <c:v>2023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cat>
            <c:strRef>
              <c:f>Graficos!$I$57:$K$57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Graficos!$I$61:$K$61</c:f>
              <c:numCache>
                <c:formatCode>_-"$"\ * #,##0_-;\-"$"\ * #,##0_-;_-"$"\ * "-"??_-;_-@_-</c:formatCode>
                <c:ptCount val="3"/>
                <c:pt idx="0">
                  <c:v>3351</c:v>
                </c:pt>
                <c:pt idx="1">
                  <c:v>634</c:v>
                </c:pt>
                <c:pt idx="2">
                  <c:v>1351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3E-4AA2-A219-BC039FF4B4EE}"/>
            </c:ext>
          </c:extLst>
        </c:ser>
        <c:ser>
          <c:idx val="4"/>
          <c:order val="4"/>
          <c:tx>
            <c:strRef>
              <c:f>Graficos!$H$62</c:f>
              <c:strCache>
                <c:ptCount val="1"/>
                <c:pt idx="0">
                  <c:v>2024</c:v>
                </c:pt>
              </c:strCache>
            </c:strRef>
          </c:tx>
          <c:spPr>
            <a:ln w="317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rgbClr val="70AD47"/>
              </a:solidFill>
              <a:ln>
                <a:solidFill>
                  <a:srgbClr val="92D050"/>
                </a:solidFill>
              </a:ln>
              <a:effectLst/>
            </c:spPr>
          </c:marker>
          <c:cat>
            <c:strRef>
              <c:f>Graficos!$I$57:$K$57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Graficos!$I$62:$K$62</c:f>
              <c:numCache>
                <c:formatCode>_-"$"\ * #,##0_-;\-"$"\ * #,##0_-;_-"$"\ * "-"??_-;_-@_-</c:formatCode>
                <c:ptCount val="3"/>
                <c:pt idx="0">
                  <c:v>1768</c:v>
                </c:pt>
                <c:pt idx="1">
                  <c:v>1369</c:v>
                </c:pt>
                <c:pt idx="2">
                  <c:v>1750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3E-4AA2-A219-BC039FF4B4EE}"/>
            </c:ext>
          </c:extLst>
        </c:ser>
        <c:ser>
          <c:idx val="5"/>
          <c:order val="5"/>
          <c:tx>
            <c:strRef>
              <c:f>Graficos!$H$63</c:f>
              <c:strCache>
                <c:ptCount val="1"/>
                <c:pt idx="0">
                  <c:v>2025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cat>
            <c:strRef>
              <c:f>Graficos!$I$57:$K$57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Graficos!$I$63:$K$63</c:f>
              <c:numCache>
                <c:formatCode>_-"$"\ * #,##0_-;\-"$"\ * #,##0_-;_-"$"\ * "-"??_-;_-@_-</c:formatCode>
                <c:ptCount val="3"/>
                <c:pt idx="0">
                  <c:v>2839</c:v>
                </c:pt>
                <c:pt idx="1">
                  <c:v>1786</c:v>
                </c:pt>
                <c:pt idx="2">
                  <c:v>3351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62-40B7-85F7-E515053EA411}"/>
            </c:ext>
          </c:extLst>
        </c:ser>
        <c:ser>
          <c:idx val="6"/>
          <c:order val="6"/>
          <c:tx>
            <c:strRef>
              <c:f>Graficos!$H$64</c:f>
              <c:strCache>
                <c:ptCount val="1"/>
                <c:pt idx="0">
                  <c:v>2026</c:v>
                </c:pt>
              </c:strCache>
            </c:strRef>
          </c:tx>
          <c:spPr>
            <a:ln w="317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marker>
          <c:cat>
            <c:strRef>
              <c:f>Graficos!$I$57:$K$57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Graficos!$I$64:$K$64</c:f>
              <c:numCache>
                <c:formatCode>_-"$"\ * #,##0_-;\-"$"\ * #,##0_-;_-"$"\ * "-"??_-;_-@_-</c:formatCode>
                <c:ptCount val="3"/>
                <c:pt idx="0">
                  <c:v>1375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62-40B7-85F7-E515053EA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>
              <a:solidFill>
                <a:schemeClr val="dk1">
                  <a:lumMod val="35000"/>
                  <a:lumOff val="65000"/>
                </a:schemeClr>
              </a:solidFill>
              <a:prstDash val="dash"/>
            </a:ln>
            <a:effectLst/>
          </c:spPr>
        </c:hiLowLines>
        <c:marker val="1"/>
        <c:smooth val="0"/>
        <c:axId val="327248016"/>
        <c:axId val="327246352"/>
      </c:lineChart>
      <c:catAx>
        <c:axId val="327248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7246352"/>
        <c:crosses val="autoZero"/>
        <c:auto val="1"/>
        <c:lblAlgn val="ctr"/>
        <c:lblOffset val="100"/>
        <c:noMultiLvlLbl val="0"/>
      </c:catAx>
      <c:valAx>
        <c:axId val="3272463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724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O" sz="1800" b="1" i="0" u="none" strike="noStrike" kern="1200" baseline="0">
                <a:solidFill>
                  <a:schemeClr val="accent6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u="none" strike="noStrike" kern="1200" baseline="0">
                <a:solidFill>
                  <a:schemeClr val="accent6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Monitoreo Anual 2020-2024</a:t>
            </a:r>
          </a:p>
        </c:rich>
      </c:tx>
      <c:layout>
        <c:manualLayout>
          <c:xMode val="edge"/>
          <c:yMode val="edge"/>
          <c:x val="9.0422522159297997E-2"/>
          <c:y val="2.41281369631387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CO" sz="1800" b="1" i="0" u="none" strike="noStrike" kern="1200" baseline="0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Graficos!$N$59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cat>
            <c:strRef>
              <c:f>Graficos!$O$58:$Q$58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Graficos!$O$59:$Q$59</c:f>
              <c:numCache>
                <c:formatCode>_-"$"\ * #,##0_-;\-"$"\ * #,##0_-;_-"$"\ * "-"??_-;_-@_-</c:formatCode>
                <c:ptCount val="3"/>
                <c:pt idx="0">
                  <c:v>1292</c:v>
                </c:pt>
                <c:pt idx="1">
                  <c:v>2375</c:v>
                </c:pt>
                <c:pt idx="2">
                  <c:v>1142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A3-45AF-B6B8-BDAC3162C0E6}"/>
            </c:ext>
          </c:extLst>
        </c:ser>
        <c:ser>
          <c:idx val="1"/>
          <c:order val="1"/>
          <c:tx>
            <c:strRef>
              <c:f>Graficos!$N$60</c:f>
              <c:strCache>
                <c:ptCount val="1"/>
                <c:pt idx="0">
                  <c:v>2021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strRef>
              <c:f>Graficos!$O$58:$Q$58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Graficos!$O$60:$Q$60</c:f>
              <c:numCache>
                <c:formatCode>_-"$"\ * #,##0_-;\-"$"\ * #,##0_-;_-"$"\ * "-"??_-;_-@_-</c:formatCode>
                <c:ptCount val="3"/>
                <c:pt idx="0">
                  <c:v>1333</c:v>
                </c:pt>
                <c:pt idx="1">
                  <c:v>2167</c:v>
                </c:pt>
                <c:pt idx="2">
                  <c:v>1375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A3-45AF-B6B8-BDAC3162C0E6}"/>
            </c:ext>
          </c:extLst>
        </c:ser>
        <c:ser>
          <c:idx val="2"/>
          <c:order val="2"/>
          <c:tx>
            <c:strRef>
              <c:f>Graficos!$N$61</c:f>
              <c:strCache>
                <c:ptCount val="1"/>
                <c:pt idx="0">
                  <c:v>2022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cat>
            <c:strRef>
              <c:f>Graficos!$O$58:$Q$58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Graficos!$O$61:$Q$61</c:f>
              <c:numCache>
                <c:formatCode>_-"$"\ * #,##0_-;\-"$"\ * #,##0_-;_-"$"\ * "-"??_-;_-@_-</c:formatCode>
                <c:ptCount val="3"/>
                <c:pt idx="0">
                  <c:v>2083</c:v>
                </c:pt>
                <c:pt idx="1">
                  <c:v>2618</c:v>
                </c:pt>
                <c:pt idx="2">
                  <c:v>1667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A3-45AF-B6B8-BDAC3162C0E6}"/>
            </c:ext>
          </c:extLst>
        </c:ser>
        <c:ser>
          <c:idx val="3"/>
          <c:order val="3"/>
          <c:tx>
            <c:strRef>
              <c:f>Graficos!$N$62</c:f>
              <c:strCache>
                <c:ptCount val="1"/>
                <c:pt idx="0">
                  <c:v>2023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cat>
            <c:strRef>
              <c:f>Graficos!$O$58:$Q$58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Graficos!$O$62:$Q$62</c:f>
              <c:numCache>
                <c:formatCode>_-"$"\ * #,##0_-;\-"$"\ * #,##0_-;_-"$"\ * "-"??_-;_-@_-</c:formatCode>
                <c:ptCount val="3"/>
                <c:pt idx="0">
                  <c:v>2000</c:v>
                </c:pt>
                <c:pt idx="1">
                  <c:v>1646</c:v>
                </c:pt>
                <c:pt idx="2">
                  <c:v>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A3-45AF-B6B8-BDAC3162C0E6}"/>
            </c:ext>
          </c:extLst>
        </c:ser>
        <c:ser>
          <c:idx val="4"/>
          <c:order val="4"/>
          <c:tx>
            <c:strRef>
              <c:f>Graficos!$N$63</c:f>
              <c:strCache>
                <c:ptCount val="1"/>
                <c:pt idx="0">
                  <c:v>2024</c:v>
                </c:pt>
              </c:strCache>
            </c:strRef>
          </c:tx>
          <c:spPr>
            <a:ln w="317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rgbClr val="70AD47"/>
              </a:solidFill>
              <a:ln>
                <a:solidFill>
                  <a:srgbClr val="92D050"/>
                </a:solidFill>
              </a:ln>
              <a:effectLst/>
            </c:spPr>
          </c:marker>
          <c:cat>
            <c:strRef>
              <c:f>Graficos!$O$58:$Q$58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Graficos!$O$63:$Q$63</c:f>
              <c:numCache>
                <c:formatCode>_-"$"\ * #,##0_-;\-"$"\ * #,##0_-;_-"$"\ * "-"??_-;_-@_-</c:formatCode>
                <c:ptCount val="3"/>
                <c:pt idx="0">
                  <c:v>2563</c:v>
                </c:pt>
                <c:pt idx="1">
                  <c:v>1333</c:v>
                </c:pt>
                <c:pt idx="2">
                  <c:v>1354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A3-45AF-B6B8-BDAC3162C0E6}"/>
            </c:ext>
          </c:extLst>
        </c:ser>
        <c:ser>
          <c:idx val="5"/>
          <c:order val="5"/>
          <c:tx>
            <c:strRef>
              <c:f>Graficos!$N$64</c:f>
              <c:strCache>
                <c:ptCount val="1"/>
                <c:pt idx="0">
                  <c:v>2025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cat>
            <c:strRef>
              <c:f>Graficos!$O$58:$Q$58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Graficos!$O$64:$Q$64</c:f>
              <c:numCache>
                <c:formatCode>_-"$"\ * #,##0_-;\-"$"\ * #,##0_-;_-"$"\ * "-"??_-;_-@_-</c:formatCode>
                <c:ptCount val="3"/>
                <c:pt idx="0">
                  <c:v>1833</c:v>
                </c:pt>
                <c:pt idx="1">
                  <c:v>1667</c:v>
                </c:pt>
                <c:pt idx="2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9C-4B70-8535-FECFAE644834}"/>
            </c:ext>
          </c:extLst>
        </c:ser>
        <c:ser>
          <c:idx val="6"/>
          <c:order val="6"/>
          <c:tx>
            <c:strRef>
              <c:f>Graficos!$N$65</c:f>
              <c:strCache>
                <c:ptCount val="1"/>
                <c:pt idx="0">
                  <c:v>2026</c:v>
                </c:pt>
              </c:strCache>
            </c:strRef>
          </c:tx>
          <c:spPr>
            <a:ln w="317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marker>
          <c:cat>
            <c:strRef>
              <c:f>Graficos!$O$58:$Q$58</c:f>
              <c:strCache>
                <c:ptCount val="3"/>
                <c:pt idx="0">
                  <c:v>Enero</c:v>
                </c:pt>
                <c:pt idx="1">
                  <c:v>Junio</c:v>
                </c:pt>
                <c:pt idx="2">
                  <c:v>Diciembre</c:v>
                </c:pt>
              </c:strCache>
            </c:strRef>
          </c:cat>
          <c:val>
            <c:numRef>
              <c:f>Graficos!$O$65:$Q$65</c:f>
              <c:numCache>
                <c:formatCode>_-"$"\ * #,##0_-;\-"$"\ * #,##0_-;_-"$"\ * "-"??_-;_-@_-</c:formatCode>
                <c:ptCount val="3"/>
                <c:pt idx="0">
                  <c:v>2750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9C-4B70-8535-FECFAE644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>
              <a:solidFill>
                <a:schemeClr val="dk1">
                  <a:lumMod val="35000"/>
                  <a:lumOff val="65000"/>
                </a:schemeClr>
              </a:solidFill>
              <a:prstDash val="dash"/>
            </a:ln>
            <a:effectLst/>
          </c:spPr>
        </c:hiLowLines>
        <c:marker val="1"/>
        <c:smooth val="0"/>
        <c:axId val="327293776"/>
        <c:axId val="327296272"/>
      </c:lineChart>
      <c:catAx>
        <c:axId val="327293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7296272"/>
        <c:crosses val="autoZero"/>
        <c:auto val="1"/>
        <c:lblAlgn val="ctr"/>
        <c:lblOffset val="100"/>
        <c:noMultiLvlLbl val="0"/>
      </c:catAx>
      <c:valAx>
        <c:axId val="32729627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7293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image" Target="../media/image5.png"/><Relationship Id="rId18" Type="http://schemas.microsoft.com/office/2007/relationships/hdphoto" Target="../media/hdphoto5.wdp"/><Relationship Id="rId3" Type="http://schemas.openxmlformats.org/officeDocument/2006/relationships/chart" Target="../charts/chart4.xml"/><Relationship Id="rId7" Type="http://schemas.microsoft.com/office/2007/relationships/hdphoto" Target="../media/hdphoto2.wdp"/><Relationship Id="rId12" Type="http://schemas.openxmlformats.org/officeDocument/2006/relationships/image" Target="../media/image4.png"/><Relationship Id="rId17" Type="http://schemas.openxmlformats.org/officeDocument/2006/relationships/image" Target="../media/image7.png"/><Relationship Id="rId2" Type="http://schemas.openxmlformats.org/officeDocument/2006/relationships/chart" Target="../charts/chart3.xml"/><Relationship Id="rId16" Type="http://schemas.microsoft.com/office/2007/relationships/hdphoto" Target="../media/hdphoto4.wdp"/><Relationship Id="rId1" Type="http://schemas.openxmlformats.org/officeDocument/2006/relationships/chart" Target="../charts/chart2.xml"/><Relationship Id="rId6" Type="http://schemas.openxmlformats.org/officeDocument/2006/relationships/image" Target="../media/image2.png"/><Relationship Id="rId11" Type="http://schemas.openxmlformats.org/officeDocument/2006/relationships/image" Target="../media/image3.png"/><Relationship Id="rId5" Type="http://schemas.microsoft.com/office/2007/relationships/hdphoto" Target="../media/hdphoto1.wdp"/><Relationship Id="rId15" Type="http://schemas.openxmlformats.org/officeDocument/2006/relationships/image" Target="../media/image6.png"/><Relationship Id="rId10" Type="http://schemas.openxmlformats.org/officeDocument/2006/relationships/chart" Target="../charts/chart7.xml"/><Relationship Id="rId4" Type="http://schemas.openxmlformats.org/officeDocument/2006/relationships/image" Target="../media/image1.png"/><Relationship Id="rId9" Type="http://schemas.openxmlformats.org/officeDocument/2006/relationships/chart" Target="../charts/chart6.xml"/><Relationship Id="rId14" Type="http://schemas.microsoft.com/office/2007/relationships/hdphoto" Target="../media/hdphoto3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1205750</xdr:colOff>
      <xdr:row>9</xdr:row>
      <xdr:rowOff>4480</xdr:rowOff>
    </xdr:from>
    <xdr:to>
      <xdr:col>54</xdr:col>
      <xdr:colOff>98612</xdr:colOff>
      <xdr:row>41</xdr:row>
      <xdr:rowOff>116540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F51F1CD-0C29-4511-816A-63C705BA14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730624</xdr:colOff>
      <xdr:row>12</xdr:row>
      <xdr:rowOff>6724</xdr:rowOff>
    </xdr:from>
    <xdr:to>
      <xdr:col>7</xdr:col>
      <xdr:colOff>730625</xdr:colOff>
      <xdr:row>43</xdr:row>
      <xdr:rowOff>29135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7A725CC-6F63-E6B0-DF19-7A5883AC7149}"/>
            </a:ext>
          </a:extLst>
        </xdr:cNvPr>
        <xdr:cNvSpPr txBox="1"/>
      </xdr:nvSpPr>
      <xdr:spPr>
        <a:xfrm>
          <a:off x="2918012" y="2050677"/>
          <a:ext cx="3944472" cy="5580529"/>
        </a:xfrm>
        <a:prstGeom prst="rect">
          <a:avLst/>
        </a:prstGeom>
        <a:solidFill>
          <a:schemeClr val="accent2">
            <a:lumMod val="20000"/>
            <a:lumOff val="80000"/>
            <a:alpha val="28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b"/>
        <a:lstStyle/>
        <a:p>
          <a:pPr algn="ctr"/>
          <a:r>
            <a:rPr lang="es-CO" sz="1600" b="1">
              <a:solidFill>
                <a:schemeClr val="accent2">
                  <a:lumMod val="75000"/>
                </a:schemeClr>
              </a:solidFill>
              <a:latin typeface="Alasassy Caps" panose="020F0502020204030204" pitchFamily="2" charset="0"/>
            </a:rPr>
            <a:t>Semana</a:t>
          </a:r>
          <a:r>
            <a:rPr lang="es-CO" sz="1600" b="1" baseline="0">
              <a:solidFill>
                <a:schemeClr val="accent2">
                  <a:lumMod val="75000"/>
                </a:schemeClr>
              </a:solidFill>
              <a:latin typeface="Alasassy Caps" panose="020F0502020204030204" pitchFamily="2" charset="0"/>
            </a:rPr>
            <a:t> PARO CAMIONERO</a:t>
          </a:r>
          <a:endParaRPr lang="es-CO" sz="1600" b="1">
            <a:solidFill>
              <a:schemeClr val="accent2">
                <a:lumMod val="75000"/>
              </a:schemeClr>
            </a:solidFill>
            <a:latin typeface="Alasassy Caps" panose="020F0502020204030204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67</xdr:col>
      <xdr:colOff>16328</xdr:colOff>
      <xdr:row>38</xdr:row>
      <xdr:rowOff>70310</xdr:rowOff>
    </xdr:from>
    <xdr:to>
      <xdr:col>88</xdr:col>
      <xdr:colOff>468085</xdr:colOff>
      <xdr:row>58</xdr:row>
      <xdr:rowOff>114397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204C93D-B978-4F19-8AF8-AAF3B3B662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67</xdr:col>
      <xdr:colOff>10885</xdr:colOff>
      <xdr:row>18</xdr:row>
      <xdr:rowOff>139535</xdr:rowOff>
    </xdr:from>
    <xdr:to>
      <xdr:col>88</xdr:col>
      <xdr:colOff>462642</xdr:colOff>
      <xdr:row>38</xdr:row>
      <xdr:rowOff>3514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A76DF39-56B1-48DF-A7EE-7BD3CDB83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67</xdr:col>
      <xdr:colOff>21771</xdr:colOff>
      <xdr:row>0</xdr:row>
      <xdr:rowOff>54428</xdr:rowOff>
    </xdr:from>
    <xdr:to>
      <xdr:col>88</xdr:col>
      <xdr:colOff>473528</xdr:colOff>
      <xdr:row>18</xdr:row>
      <xdr:rowOff>65858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A502205-B5C4-480F-9B04-6F7A7BCEB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65</xdr:col>
      <xdr:colOff>390956</xdr:colOff>
      <xdr:row>54</xdr:row>
      <xdr:rowOff>77564</xdr:rowOff>
    </xdr:from>
    <xdr:to>
      <xdr:col>66</xdr:col>
      <xdr:colOff>1373734</xdr:colOff>
      <xdr:row>60</xdr:row>
      <xdr:rowOff>30307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D9BB5-E290-4E77-B7F4-C9FB34F253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0000" b="90000" l="10000" r="90000">
                      <a14:backgroundMark x1="31143" y1="71000" x2="33429" y2="7214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0629" t="29371" r="10172" b="22285"/>
        <a:stretch/>
      </xdr:blipFill>
      <xdr:spPr bwMode="auto">
        <a:xfrm>
          <a:off x="55624051" y="10221689"/>
          <a:ext cx="1661433" cy="102430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65</xdr:col>
      <xdr:colOff>328302</xdr:colOff>
      <xdr:row>27</xdr:row>
      <xdr:rowOff>97177</xdr:rowOff>
    </xdr:from>
    <xdr:to>
      <xdr:col>66</xdr:col>
      <xdr:colOff>745764</xdr:colOff>
      <xdr:row>33</xdr:row>
      <xdr:rowOff>131420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01D2003-BF91-41A8-A875-79BEF39CB8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9965" b="89918" l="313" r="98906">
                      <a14:foregroundMark x1="6250" y1="77960" x2="7969" y2="56624"/>
                      <a14:foregroundMark x1="7969" y1="56624" x2="17813" y2="49941"/>
                      <a14:foregroundMark x1="3438" y1="73036" x2="6094" y2="55569"/>
                      <a14:foregroundMark x1="6094" y1="55569" x2="7813" y2="54631"/>
                      <a14:foregroundMark x1="2031" y1="58968" x2="469" y2="67526"/>
                      <a14:foregroundMark x1="469" y1="67526" x2="2656" y2="74091"/>
                      <a14:foregroundMark x1="2656" y1="74091" x2="8438" y2="79601"/>
                      <a14:foregroundMark x1="8438" y1="79601" x2="11094" y2="80891"/>
                      <a14:foregroundMark x1="6719" y1="80188" x2="469" y2="75147"/>
                      <a14:foregroundMark x1="469" y1="75147" x2="313" y2="74912"/>
                      <a14:foregroundMark x1="79063" y1="45252" x2="88594" y2="62954"/>
                      <a14:foregroundMark x1="88594" y1="62954" x2="90156" y2="73271"/>
                      <a14:foregroundMark x1="90156" y1="73271" x2="87188" y2="79250"/>
                      <a14:foregroundMark x1="87188" y1="79250" x2="86563" y2="79953"/>
                      <a14:foregroundMark x1="89063" y1="79953" x2="91719" y2="70340"/>
                      <a14:foregroundMark x1="91719" y1="70340" x2="90313" y2="59672"/>
                      <a14:foregroundMark x1="90313" y1="59672" x2="81563" y2="47948"/>
                      <a14:foregroundMark x1="87188" y1="50762" x2="91250" y2="56741"/>
                      <a14:foregroundMark x1="91250" y1="56741" x2="92500" y2="77843"/>
                      <a14:foregroundMark x1="92500" y1="77843" x2="91563" y2="79953"/>
                      <a14:foregroundMark x1="94844" y1="75147" x2="96406" y2="65064"/>
                      <a14:foregroundMark x1="96406" y1="65064" x2="94375" y2="57327"/>
                      <a14:foregroundMark x1="94375" y1="57327" x2="91406" y2="53224"/>
                      <a14:foregroundMark x1="98906" y1="60727" x2="96563" y2="7151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9866" b="14202"/>
        <a:stretch/>
      </xdr:blipFill>
      <xdr:spPr bwMode="auto">
        <a:xfrm>
          <a:off x="55561397" y="5335927"/>
          <a:ext cx="1096117" cy="110580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71</xdr:col>
      <xdr:colOff>201879</xdr:colOff>
      <xdr:row>0</xdr:row>
      <xdr:rowOff>0</xdr:rowOff>
    </xdr:from>
    <xdr:to>
      <xdr:col>71</xdr:col>
      <xdr:colOff>215734</xdr:colOff>
      <xdr:row>58</xdr:row>
      <xdr:rowOff>83127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D06CB076-CBA9-405E-8EFB-3DA23CEB66B3}"/>
            </a:ext>
          </a:extLst>
        </xdr:cNvPr>
        <xdr:cNvCxnSpPr/>
      </xdr:nvCxnSpPr>
      <xdr:spPr>
        <a:xfrm>
          <a:off x="60928084" y="0"/>
          <a:ext cx="13855" cy="11132127"/>
        </a:xfrm>
        <a:prstGeom prst="line">
          <a:avLst/>
        </a:prstGeom>
        <a:ln w="2857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  <a:effectLst>
          <a:glow rad="50800">
            <a:schemeClr val="accent4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84</xdr:col>
      <xdr:colOff>397698</xdr:colOff>
      <xdr:row>0</xdr:row>
      <xdr:rowOff>0</xdr:rowOff>
    </xdr:from>
    <xdr:to>
      <xdr:col>84</xdr:col>
      <xdr:colOff>411553</xdr:colOff>
      <xdr:row>58</xdr:row>
      <xdr:rowOff>83127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2D807E61-1BFE-4BDF-8E0B-F1DB79D98C86}"/>
            </a:ext>
          </a:extLst>
        </xdr:cNvPr>
        <xdr:cNvCxnSpPr/>
      </xdr:nvCxnSpPr>
      <xdr:spPr>
        <a:xfrm>
          <a:off x="71029903" y="0"/>
          <a:ext cx="13855" cy="11132127"/>
        </a:xfrm>
        <a:prstGeom prst="line">
          <a:avLst/>
        </a:prstGeom>
        <a:ln w="2857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  <a:effectLst>
          <a:glow rad="50800">
            <a:schemeClr val="accent4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77</xdr:col>
      <xdr:colOff>434809</xdr:colOff>
      <xdr:row>0</xdr:row>
      <xdr:rowOff>75334</xdr:rowOff>
    </xdr:from>
    <xdr:to>
      <xdr:col>77</xdr:col>
      <xdr:colOff>453612</xdr:colOff>
      <xdr:row>58</xdr:row>
      <xdr:rowOff>158461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A89F93D5-39E5-48C5-B754-65F38A23EC71}"/>
            </a:ext>
          </a:extLst>
        </xdr:cNvPr>
        <xdr:cNvCxnSpPr/>
      </xdr:nvCxnSpPr>
      <xdr:spPr>
        <a:xfrm>
          <a:off x="65733014" y="75334"/>
          <a:ext cx="18803" cy="11132127"/>
        </a:xfrm>
        <a:prstGeom prst="line">
          <a:avLst/>
        </a:prstGeom>
        <a:ln w="2857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  <a:effectLst>
          <a:glow rad="50800">
            <a:schemeClr val="accent4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80</xdr:col>
      <xdr:colOff>733052</xdr:colOff>
      <xdr:row>0</xdr:row>
      <xdr:rowOff>5937</xdr:rowOff>
    </xdr:from>
    <xdr:to>
      <xdr:col>80</xdr:col>
      <xdr:colOff>746907</xdr:colOff>
      <xdr:row>58</xdr:row>
      <xdr:rowOff>89064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D74AABE8-6CFA-4C9B-BB02-C01BFB36495F}"/>
            </a:ext>
          </a:extLst>
        </xdr:cNvPr>
        <xdr:cNvCxnSpPr/>
      </xdr:nvCxnSpPr>
      <xdr:spPr>
        <a:xfrm>
          <a:off x="68317257" y="5937"/>
          <a:ext cx="13855" cy="11132127"/>
        </a:xfrm>
        <a:prstGeom prst="line">
          <a:avLst/>
        </a:prstGeom>
        <a:ln w="2857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  <a:effectLst>
          <a:glow rad="50800">
            <a:schemeClr val="accent4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68</xdr:col>
      <xdr:colOff>401783</xdr:colOff>
      <xdr:row>58</xdr:row>
      <xdr:rowOff>166255</xdr:rowOff>
    </xdr:from>
    <xdr:to>
      <xdr:col>70</xdr:col>
      <xdr:colOff>13855</xdr:colOff>
      <xdr:row>60</xdr:row>
      <xdr:rowOff>124690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7A93F38-208B-4770-8E27-2127B8D02000}"/>
            </a:ext>
          </a:extLst>
        </xdr:cNvPr>
        <xdr:cNvSpPr txBox="1"/>
      </xdr:nvSpPr>
      <xdr:spPr>
        <a:xfrm>
          <a:off x="55875383" y="10654146"/>
          <a:ext cx="1191490" cy="3186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>
              <a:solidFill>
                <a:schemeClr val="accent4">
                  <a:lumMod val="75000"/>
                </a:schemeClr>
              </a:solidFill>
            </a:rPr>
            <a:t>2020</a:t>
          </a:r>
        </a:p>
      </xdr:txBody>
    </xdr:sp>
    <xdr:clientData/>
  </xdr:twoCellAnchor>
  <xdr:twoCellAnchor>
    <xdr:from>
      <xdr:col>72</xdr:col>
      <xdr:colOff>308266</xdr:colOff>
      <xdr:row>59</xdr:row>
      <xdr:rowOff>44160</xdr:rowOff>
    </xdr:from>
    <xdr:to>
      <xdr:col>73</xdr:col>
      <xdr:colOff>710047</xdr:colOff>
      <xdr:row>61</xdr:row>
      <xdr:rowOff>2595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81F1A442-4B30-408E-B076-388B8A040E3A}"/>
            </a:ext>
          </a:extLst>
        </xdr:cNvPr>
        <xdr:cNvSpPr txBox="1"/>
      </xdr:nvSpPr>
      <xdr:spPr>
        <a:xfrm>
          <a:off x="61796471" y="11275002"/>
          <a:ext cx="1163781" cy="32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>
              <a:solidFill>
                <a:schemeClr val="accent4">
                  <a:lumMod val="75000"/>
                </a:schemeClr>
              </a:solidFill>
            </a:rPr>
            <a:t>2021</a:t>
          </a:r>
        </a:p>
      </xdr:txBody>
    </xdr:sp>
    <xdr:clientData/>
  </xdr:twoCellAnchor>
  <xdr:twoCellAnchor>
    <xdr:from>
      <xdr:col>75</xdr:col>
      <xdr:colOff>439140</xdr:colOff>
      <xdr:row>59</xdr:row>
      <xdr:rowOff>37111</xdr:rowOff>
    </xdr:from>
    <xdr:to>
      <xdr:col>77</xdr:col>
      <xdr:colOff>51212</xdr:colOff>
      <xdr:row>60</xdr:row>
      <xdr:rowOff>177388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97EB202-2C92-4B8D-927C-CF6D22746B1C}"/>
            </a:ext>
          </a:extLst>
        </xdr:cNvPr>
        <xdr:cNvSpPr txBox="1"/>
      </xdr:nvSpPr>
      <xdr:spPr>
        <a:xfrm>
          <a:off x="64213345" y="11267953"/>
          <a:ext cx="1136072" cy="32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>
              <a:solidFill>
                <a:schemeClr val="accent4">
                  <a:lumMod val="75000"/>
                </a:schemeClr>
              </a:solidFill>
            </a:rPr>
            <a:t>2022</a:t>
          </a:r>
        </a:p>
      </xdr:txBody>
    </xdr:sp>
    <xdr:clientData/>
  </xdr:twoCellAnchor>
  <xdr:twoCellAnchor>
    <xdr:from>
      <xdr:col>78</xdr:col>
      <xdr:colOff>465861</xdr:colOff>
      <xdr:row>59</xdr:row>
      <xdr:rowOff>34883</xdr:rowOff>
    </xdr:from>
    <xdr:to>
      <xdr:col>80</xdr:col>
      <xdr:colOff>72984</xdr:colOff>
      <xdr:row>60</xdr:row>
      <xdr:rowOff>175160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1DE2C492-1326-4419-AD4A-A5AA58DE643A}"/>
            </a:ext>
          </a:extLst>
        </xdr:cNvPr>
        <xdr:cNvSpPr txBox="1"/>
      </xdr:nvSpPr>
      <xdr:spPr>
        <a:xfrm>
          <a:off x="66526066" y="11265725"/>
          <a:ext cx="1131123" cy="32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>
              <a:solidFill>
                <a:schemeClr val="accent4">
                  <a:lumMod val="75000"/>
                </a:schemeClr>
              </a:solidFill>
            </a:rPr>
            <a:t>2023</a:t>
          </a:r>
        </a:p>
      </xdr:txBody>
    </xdr:sp>
    <xdr:clientData/>
  </xdr:twoCellAnchor>
  <xdr:twoCellAnchor>
    <xdr:from>
      <xdr:col>82</xdr:col>
      <xdr:colOff>109476</xdr:colOff>
      <xdr:row>58</xdr:row>
      <xdr:rowOff>172317</xdr:rowOff>
    </xdr:from>
    <xdr:to>
      <xdr:col>83</xdr:col>
      <xdr:colOff>487631</xdr:colOff>
      <xdr:row>60</xdr:row>
      <xdr:rowOff>130752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3D464E24-9D10-4C97-BC0E-728BB9EC0299}"/>
            </a:ext>
          </a:extLst>
        </xdr:cNvPr>
        <xdr:cNvSpPr txBox="1"/>
      </xdr:nvSpPr>
      <xdr:spPr>
        <a:xfrm>
          <a:off x="69217681" y="11221317"/>
          <a:ext cx="1140155" cy="32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>
              <a:solidFill>
                <a:schemeClr val="accent4">
                  <a:lumMod val="75000"/>
                </a:schemeClr>
              </a:solidFill>
            </a:rPr>
            <a:t>2024</a:t>
          </a:r>
        </a:p>
      </xdr:txBody>
    </xdr:sp>
    <xdr:clientData/>
  </xdr:twoCellAnchor>
  <xdr:twoCellAnchor>
    <xdr:from>
      <xdr:col>67</xdr:col>
      <xdr:colOff>288224</xdr:colOff>
      <xdr:row>58</xdr:row>
      <xdr:rowOff>164769</xdr:rowOff>
    </xdr:from>
    <xdr:to>
      <xdr:col>69</xdr:col>
      <xdr:colOff>185550</xdr:colOff>
      <xdr:row>60</xdr:row>
      <xdr:rowOff>145967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98CC96D8-444A-41C2-82A0-180BF91AF628}"/>
            </a:ext>
          </a:extLst>
        </xdr:cNvPr>
        <xdr:cNvSpPr txBox="1"/>
      </xdr:nvSpPr>
      <xdr:spPr>
        <a:xfrm>
          <a:off x="57646042" y="11213769"/>
          <a:ext cx="1741713" cy="344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600" b="0">
              <a:solidFill>
                <a:srgbClr val="FA1616"/>
              </a:solidFill>
            </a:rPr>
            <a:t>Pandemia</a:t>
          </a:r>
        </a:p>
      </xdr:txBody>
    </xdr:sp>
    <xdr:clientData/>
  </xdr:twoCellAnchor>
  <xdr:twoCellAnchor>
    <xdr:from>
      <xdr:col>88</xdr:col>
      <xdr:colOff>654585</xdr:colOff>
      <xdr:row>0</xdr:row>
      <xdr:rowOff>76679</xdr:rowOff>
    </xdr:from>
    <xdr:to>
      <xdr:col>97</xdr:col>
      <xdr:colOff>628650</xdr:colOff>
      <xdr:row>18</xdr:row>
      <xdr:rowOff>57150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FEE41DA7-9CDC-4E1D-8C13-D177654947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94</xdr:col>
      <xdr:colOff>215153</xdr:colOff>
      <xdr:row>0</xdr:row>
      <xdr:rowOff>130629</xdr:rowOff>
    </xdr:from>
    <xdr:to>
      <xdr:col>97</xdr:col>
      <xdr:colOff>582706</xdr:colOff>
      <xdr:row>2</xdr:row>
      <xdr:rowOff>0</xdr:rowOff>
    </xdr:to>
    <xdr:sp macro="" textlink="$B$44">
      <xdr:nvSpPr>
        <xdr:cNvPr id="31" name="CuadroTexto 30">
          <a:extLst>
            <a:ext uri="{FF2B5EF4-FFF2-40B4-BE49-F238E27FC236}">
              <a16:creationId xmlns:a16="http://schemas.microsoft.com/office/drawing/2014/main" id="{3D0C6F07-0A4F-44F8-AC43-7A4442291D66}"/>
            </a:ext>
          </a:extLst>
        </xdr:cNvPr>
        <xdr:cNvSpPr txBox="1"/>
      </xdr:nvSpPr>
      <xdr:spPr>
        <a:xfrm>
          <a:off x="80565812" y="130629"/>
          <a:ext cx="2734235" cy="434147"/>
        </a:xfrm>
        <a:prstGeom prst="rect">
          <a:avLst/>
        </a:prstGeom>
        <a:solidFill>
          <a:schemeClr val="accent4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022BDD7C-19D7-4B2C-A170-E3334312B754}" type="TxLink">
            <a:rPr lang="en-US" sz="1600" b="1" i="1" u="none" strike="noStrike">
              <a:solidFill>
                <a:schemeClr val="bg1"/>
              </a:solidFill>
              <a:latin typeface="Courier New" panose="02070309020205020404" pitchFamily="49" charset="0"/>
              <a:ea typeface="Calibri"/>
              <a:cs typeface="Courier New" panose="02070309020205020404" pitchFamily="49" charset="0"/>
            </a:rPr>
            <a:pPr algn="ctr"/>
            <a:t>Yuca*</a:t>
          </a:fld>
          <a:endParaRPr lang="es-CO" sz="1600" b="1" i="1" u="none">
            <a:solidFill>
              <a:schemeClr val="bg1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88</xdr:col>
      <xdr:colOff>671946</xdr:colOff>
      <xdr:row>19</xdr:row>
      <xdr:rowOff>1</xdr:rowOff>
    </xdr:from>
    <xdr:to>
      <xdr:col>97</xdr:col>
      <xdr:colOff>690283</xdr:colOff>
      <xdr:row>38</xdr:row>
      <xdr:rowOff>17930</xdr:rowOff>
    </xdr:to>
    <xdr:graphicFrame macro="">
      <xdr:nvGraphicFramePr>
        <xdr:cNvPr id="33" name="Gráfico 32">
          <a:extLst>
            <a:ext uri="{FF2B5EF4-FFF2-40B4-BE49-F238E27FC236}">
              <a16:creationId xmlns:a16="http://schemas.microsoft.com/office/drawing/2014/main" id="{A10B994C-885A-49C7-8F3E-F3D75B41AD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143435</xdr:colOff>
      <xdr:row>19</xdr:row>
      <xdr:rowOff>98613</xdr:rowOff>
    </xdr:from>
    <xdr:to>
      <xdr:col>97</xdr:col>
      <xdr:colOff>609600</xdr:colOff>
      <xdr:row>21</xdr:row>
      <xdr:rowOff>107576</xdr:rowOff>
    </xdr:to>
    <xdr:sp macro="" textlink="$B$45">
      <xdr:nvSpPr>
        <xdr:cNvPr id="34" name="CuadroTexto 33">
          <a:extLst>
            <a:ext uri="{FF2B5EF4-FFF2-40B4-BE49-F238E27FC236}">
              <a16:creationId xmlns:a16="http://schemas.microsoft.com/office/drawing/2014/main" id="{FF4E48DE-5D7F-4011-ACCD-71276B7466B3}"/>
            </a:ext>
          </a:extLst>
        </xdr:cNvPr>
        <xdr:cNvSpPr txBox="1"/>
      </xdr:nvSpPr>
      <xdr:spPr>
        <a:xfrm>
          <a:off x="80494094" y="3729319"/>
          <a:ext cx="2832847" cy="457198"/>
        </a:xfrm>
        <a:prstGeom prst="rect">
          <a:avLst/>
        </a:prstGeom>
        <a:solidFill>
          <a:srgbClr val="70AD47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71E7A55-A694-4A36-A037-07A0859BE7E5}" type="TxLink">
            <a:rPr lang="en-US" sz="1600" b="1" i="1" u="none" strike="noStrike">
              <a:solidFill>
                <a:schemeClr val="accent6">
                  <a:lumMod val="50000"/>
                </a:schemeClr>
              </a:solidFill>
              <a:latin typeface="Courier New" panose="02070309020205020404" pitchFamily="49" charset="0"/>
              <a:ea typeface="Calibri"/>
              <a:cs typeface="Courier New" panose="02070309020205020404" pitchFamily="49" charset="0"/>
            </a:rPr>
            <a:pPr marL="0" indent="0" algn="ctr"/>
            <a:t>Limón Tahití</a:t>
          </a:fld>
          <a:endParaRPr lang="es-CO" sz="1600" b="1" i="1" u="none" strike="noStrike">
            <a:solidFill>
              <a:schemeClr val="accent6">
                <a:lumMod val="50000"/>
              </a:schemeClr>
            </a:solidFill>
            <a:latin typeface="Courier New" panose="02070309020205020404" pitchFamily="49" charset="0"/>
            <a:ea typeface="Calibri"/>
            <a:cs typeface="Courier New" panose="02070309020205020404" pitchFamily="49" charset="0"/>
          </a:endParaRPr>
        </a:p>
      </xdr:txBody>
    </xdr:sp>
    <xdr:clientData/>
  </xdr:twoCellAnchor>
  <xdr:twoCellAnchor>
    <xdr:from>
      <xdr:col>88</xdr:col>
      <xdr:colOff>667870</xdr:colOff>
      <xdr:row>38</xdr:row>
      <xdr:rowOff>98610</xdr:rowOff>
    </xdr:from>
    <xdr:to>
      <xdr:col>97</xdr:col>
      <xdr:colOff>708212</xdr:colOff>
      <xdr:row>58</xdr:row>
      <xdr:rowOff>107575</xdr:rowOff>
    </xdr:to>
    <xdr:graphicFrame macro="">
      <xdr:nvGraphicFramePr>
        <xdr:cNvPr id="35" name="Gráfico 34">
          <a:extLst>
            <a:ext uri="{FF2B5EF4-FFF2-40B4-BE49-F238E27FC236}">
              <a16:creationId xmlns:a16="http://schemas.microsoft.com/office/drawing/2014/main" id="{1503265E-D8FF-4507-B7B0-FB72947558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94</xdr:col>
      <xdr:colOff>170329</xdr:colOff>
      <xdr:row>39</xdr:row>
      <xdr:rowOff>17930</xdr:rowOff>
    </xdr:from>
    <xdr:to>
      <xdr:col>97</xdr:col>
      <xdr:colOff>600634</xdr:colOff>
      <xdr:row>41</xdr:row>
      <xdr:rowOff>26892</xdr:rowOff>
    </xdr:to>
    <xdr:sp macro="" textlink="$B$46">
      <xdr:nvSpPr>
        <xdr:cNvPr id="36" name="CuadroTexto 35">
          <a:extLst>
            <a:ext uri="{FF2B5EF4-FFF2-40B4-BE49-F238E27FC236}">
              <a16:creationId xmlns:a16="http://schemas.microsoft.com/office/drawing/2014/main" id="{324CD0ED-38B6-44E8-AFD0-EE339C3AB56E}"/>
            </a:ext>
          </a:extLst>
        </xdr:cNvPr>
        <xdr:cNvSpPr txBox="1"/>
      </xdr:nvSpPr>
      <xdr:spPr>
        <a:xfrm>
          <a:off x="80520988" y="7324165"/>
          <a:ext cx="2796987" cy="457198"/>
        </a:xfrm>
        <a:prstGeom prst="rect">
          <a:avLst/>
        </a:prstGeom>
        <a:solidFill>
          <a:schemeClr val="accent6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20D068F2-4F6D-4EA8-B419-3A2ED61945D6}" type="TxLink">
            <a:rPr lang="en-US" sz="1600" b="1" i="1" u="none" strike="noStrike">
              <a:solidFill>
                <a:schemeClr val="bg1"/>
              </a:solidFill>
              <a:latin typeface="Courier New" panose="02070309020205020404" pitchFamily="49" charset="0"/>
              <a:ea typeface="Calibri"/>
              <a:cs typeface="Courier New" panose="02070309020205020404" pitchFamily="49" charset="0"/>
            </a:rPr>
            <a:pPr marL="0" indent="0" algn="ctr"/>
            <a:t>Zanahoria</a:t>
          </a:fld>
          <a:endParaRPr lang="es-CO" sz="1600" b="1" i="1" u="none" strike="noStrike">
            <a:solidFill>
              <a:schemeClr val="bg1"/>
            </a:solidFill>
            <a:latin typeface="Courier New" panose="02070309020205020404" pitchFamily="49" charset="0"/>
            <a:ea typeface="Calibri"/>
            <a:cs typeface="Courier New" panose="02070309020205020404" pitchFamily="49" charset="0"/>
          </a:endParaRPr>
        </a:p>
      </xdr:txBody>
    </xdr:sp>
    <xdr:clientData/>
  </xdr:twoCellAnchor>
  <xdr:twoCellAnchor>
    <xdr:from>
      <xdr:col>99</xdr:col>
      <xdr:colOff>206829</xdr:colOff>
      <xdr:row>4</xdr:row>
      <xdr:rowOff>59130</xdr:rowOff>
    </xdr:from>
    <xdr:to>
      <xdr:col>108</xdr:col>
      <xdr:colOff>433450</xdr:colOff>
      <xdr:row>23</xdr:row>
      <xdr:rowOff>113672</xdr:rowOff>
    </xdr:to>
    <xdr:grpSp>
      <xdr:nvGrpSpPr>
        <xdr:cNvPr id="39" name="Grupo 38">
          <a:extLst>
            <a:ext uri="{FF2B5EF4-FFF2-40B4-BE49-F238E27FC236}">
              <a16:creationId xmlns:a16="http://schemas.microsoft.com/office/drawing/2014/main" id="{00EC6561-5C61-4FD3-9FCF-B76B12A2F454}"/>
            </a:ext>
          </a:extLst>
        </xdr:cNvPr>
        <xdr:cNvGrpSpPr/>
      </xdr:nvGrpSpPr>
      <xdr:grpSpPr>
        <a:xfrm>
          <a:off x="81732171" y="1115539"/>
          <a:ext cx="7084621" cy="3596111"/>
          <a:chOff x="84103029" y="154380"/>
          <a:chExt cx="7378535" cy="3531847"/>
        </a:xfrm>
      </xdr:grpSpPr>
      <xdr:pic>
        <xdr:nvPicPr>
          <xdr:cNvPr id="2" name="Imagen 1">
            <a:extLst>
              <a:ext uri="{FF2B5EF4-FFF2-40B4-BE49-F238E27FC236}">
                <a16:creationId xmlns:a16="http://schemas.microsoft.com/office/drawing/2014/main" id="{1D012FC6-8F0F-49C5-9F8E-FD19C50DB9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84103029" y="154380"/>
            <a:ext cx="7378535" cy="3531847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62EA72D8-B8BE-47B9-89AD-7F2B24C94133}"/>
              </a:ext>
            </a:extLst>
          </xdr:cNvPr>
          <xdr:cNvSpPr txBox="1"/>
        </xdr:nvSpPr>
        <xdr:spPr>
          <a:xfrm>
            <a:off x="89222283" y="306779"/>
            <a:ext cx="1968335" cy="4215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800" b="1" i="1" u="sng">
                <a:solidFill>
                  <a:schemeClr val="accent2">
                    <a:lumMod val="75000"/>
                  </a:schemeClr>
                </a:solidFill>
              </a:rPr>
              <a:t>Paro Caminoneo</a:t>
            </a:r>
          </a:p>
        </xdr:txBody>
      </xdr:sp>
    </xdr:grpSp>
    <xdr:clientData/>
  </xdr:twoCellAnchor>
  <xdr:twoCellAnchor>
    <xdr:from>
      <xdr:col>99</xdr:col>
      <xdr:colOff>252412</xdr:colOff>
      <xdr:row>27</xdr:row>
      <xdr:rowOff>164309</xdr:rowOff>
    </xdr:from>
    <xdr:to>
      <xdr:col>108</xdr:col>
      <xdr:colOff>491898</xdr:colOff>
      <xdr:row>47</xdr:row>
      <xdr:rowOff>64526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7C6EDC79-8609-4459-8E0E-AC3AD9EE3454}"/>
            </a:ext>
          </a:extLst>
        </xdr:cNvPr>
        <xdr:cNvGrpSpPr/>
      </xdr:nvGrpSpPr>
      <xdr:grpSpPr>
        <a:xfrm>
          <a:off x="81777754" y="5489651"/>
          <a:ext cx="7097486" cy="3623626"/>
          <a:chOff x="83994171" y="7500257"/>
          <a:chExt cx="7391400" cy="3688449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AFD1EB83-A389-4FC3-9E49-29DE8CAD48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83994171" y="7500257"/>
            <a:ext cx="7391400" cy="3688449"/>
          </a:xfrm>
          <a:prstGeom prst="rect">
            <a:avLst/>
          </a:prstGeom>
        </xdr:spPr>
      </xdr:pic>
      <xdr:sp macro="" textlink="">
        <xdr:nvSpPr>
          <xdr:cNvPr id="32" name="CuadroTexto 31">
            <a:extLst>
              <a:ext uri="{FF2B5EF4-FFF2-40B4-BE49-F238E27FC236}">
                <a16:creationId xmlns:a16="http://schemas.microsoft.com/office/drawing/2014/main" id="{91100B3C-2446-45D2-B946-FD341CBCCFD0}"/>
              </a:ext>
            </a:extLst>
          </xdr:cNvPr>
          <xdr:cNvSpPr txBox="1"/>
        </xdr:nvSpPr>
        <xdr:spPr>
          <a:xfrm>
            <a:off x="89208428" y="7750629"/>
            <a:ext cx="1968335" cy="4215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800" b="1" i="1" u="sng">
                <a:solidFill>
                  <a:schemeClr val="accent2">
                    <a:lumMod val="75000"/>
                  </a:schemeClr>
                </a:solidFill>
              </a:rPr>
              <a:t>Paro Caminoneo</a:t>
            </a:r>
          </a:p>
        </xdr:txBody>
      </xdr:sp>
    </xdr:grpSp>
    <xdr:clientData/>
  </xdr:twoCellAnchor>
  <xdr:twoCellAnchor>
    <xdr:from>
      <xdr:col>74</xdr:col>
      <xdr:colOff>597723</xdr:colOff>
      <xdr:row>0</xdr:row>
      <xdr:rowOff>0</xdr:rowOff>
    </xdr:from>
    <xdr:to>
      <xdr:col>74</xdr:col>
      <xdr:colOff>611578</xdr:colOff>
      <xdr:row>58</xdr:row>
      <xdr:rowOff>83127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A3C04923-E474-4603-AAE2-2E49F0AA7F31}"/>
            </a:ext>
          </a:extLst>
        </xdr:cNvPr>
        <xdr:cNvCxnSpPr/>
      </xdr:nvCxnSpPr>
      <xdr:spPr>
        <a:xfrm>
          <a:off x="63609928" y="0"/>
          <a:ext cx="13855" cy="11132127"/>
        </a:xfrm>
        <a:prstGeom prst="line">
          <a:avLst/>
        </a:prstGeom>
        <a:ln w="2857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  <a:effectLst>
          <a:glow rad="50800">
            <a:schemeClr val="accent4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211281</xdr:colOff>
      <xdr:row>0</xdr:row>
      <xdr:rowOff>22885</xdr:rowOff>
    </xdr:from>
    <xdr:to>
      <xdr:col>87</xdr:col>
      <xdr:colOff>225136</xdr:colOff>
      <xdr:row>58</xdr:row>
      <xdr:rowOff>106012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69DDF048-86B3-44B4-BC63-3F5CDE03799C}"/>
            </a:ext>
          </a:extLst>
        </xdr:cNvPr>
        <xdr:cNvCxnSpPr/>
      </xdr:nvCxnSpPr>
      <xdr:spPr>
        <a:xfrm>
          <a:off x="73129486" y="22885"/>
          <a:ext cx="13855" cy="11132127"/>
        </a:xfrm>
        <a:prstGeom prst="line">
          <a:avLst/>
        </a:prstGeom>
        <a:ln w="2857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  <a:effectLst>
          <a:glow rad="50800">
            <a:schemeClr val="accent4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320016</xdr:colOff>
      <xdr:row>58</xdr:row>
      <xdr:rowOff>131744</xdr:rowOff>
    </xdr:from>
    <xdr:to>
      <xdr:col>86</xdr:col>
      <xdr:colOff>698171</xdr:colOff>
      <xdr:row>60</xdr:row>
      <xdr:rowOff>90179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C511C3E-012A-4342-8C54-AF43AB25CA16}"/>
            </a:ext>
          </a:extLst>
        </xdr:cNvPr>
        <xdr:cNvSpPr txBox="1"/>
      </xdr:nvSpPr>
      <xdr:spPr>
        <a:xfrm>
          <a:off x="71714221" y="11180744"/>
          <a:ext cx="1140155" cy="32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>
              <a:solidFill>
                <a:schemeClr val="accent4">
                  <a:lumMod val="75000"/>
                </a:schemeClr>
              </a:solidFill>
            </a:rPr>
            <a:t>2025</a:t>
          </a:r>
        </a:p>
      </xdr:txBody>
    </xdr:sp>
    <xdr:clientData/>
  </xdr:twoCellAnchor>
  <xdr:twoCellAnchor>
    <xdr:from>
      <xdr:col>87</xdr:col>
      <xdr:colOff>227487</xdr:colOff>
      <xdr:row>58</xdr:row>
      <xdr:rowOff>113435</xdr:rowOff>
    </xdr:from>
    <xdr:to>
      <xdr:col>88</xdr:col>
      <xdr:colOff>605642</xdr:colOff>
      <xdr:row>60</xdr:row>
      <xdr:rowOff>71870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5E6C9F5F-3C96-4A90-93F4-863F527FEC26}"/>
            </a:ext>
          </a:extLst>
        </xdr:cNvPr>
        <xdr:cNvSpPr txBox="1"/>
      </xdr:nvSpPr>
      <xdr:spPr>
        <a:xfrm>
          <a:off x="73145692" y="11162435"/>
          <a:ext cx="1140155" cy="32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800" b="1">
              <a:solidFill>
                <a:schemeClr val="accent4">
                  <a:lumMod val="75000"/>
                </a:schemeClr>
              </a:solidFill>
            </a:rPr>
            <a:t>2026</a:t>
          </a:r>
        </a:p>
      </xdr:txBody>
    </xdr:sp>
    <xdr:clientData/>
  </xdr:twoCellAnchor>
  <xdr:twoCellAnchor editAs="oneCell">
    <xdr:from>
      <xdr:col>67</xdr:col>
      <xdr:colOff>926524</xdr:colOff>
      <xdr:row>0</xdr:row>
      <xdr:rowOff>86591</xdr:rowOff>
    </xdr:from>
    <xdr:to>
      <xdr:col>71</xdr:col>
      <xdr:colOff>480015</xdr:colOff>
      <xdr:row>6</xdr:row>
      <xdr:rowOff>86590</xdr:rowOff>
    </xdr:to>
    <xdr:pic>
      <xdr:nvPicPr>
        <xdr:cNvPr id="45" name="Imagen 44" descr="La Yuca, el alimento ideal para una dieta saludable | NutriCare">
          <a:extLst>
            <a:ext uri="{FF2B5EF4-FFF2-40B4-BE49-F238E27FC236}">
              <a16:creationId xmlns:a16="http://schemas.microsoft.com/office/drawing/2014/main" id="{1B2734F4-082E-CF87-59F1-711B2B66FB7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backgroundRemoval t="9774" b="92857" l="9882" r="89882">
                      <a14:foregroundMark x1="26824" y1="92857" x2="34353" y2="8270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2716"/>
        <a:stretch>
          <a:fillRect/>
        </a:stretch>
      </xdr:blipFill>
      <xdr:spPr bwMode="auto">
        <a:xfrm>
          <a:off x="58284342" y="86591"/>
          <a:ext cx="2921878" cy="1420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68529</xdr:colOff>
      <xdr:row>17</xdr:row>
      <xdr:rowOff>46304</xdr:rowOff>
    </xdr:from>
    <xdr:to>
      <xdr:col>70</xdr:col>
      <xdr:colOff>472496</xdr:colOff>
      <xdr:row>27</xdr:row>
      <xdr:rowOff>69271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AEA96F61-A09E-6752-0872-C67B9DF57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10000" b="90000" l="10000" r="90400">
                      <a14:foregroundMark x1="90400" y1="51600" x2="70600" y2="562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8508734" y="3466646"/>
          <a:ext cx="1927967" cy="1927967"/>
        </a:xfrm>
        <a:prstGeom prst="rect">
          <a:avLst/>
        </a:prstGeom>
      </xdr:spPr>
    </xdr:pic>
    <xdr:clientData/>
  </xdr:twoCellAnchor>
  <xdr:twoCellAnchor editAs="oneCell">
    <xdr:from>
      <xdr:col>67</xdr:col>
      <xdr:colOff>961160</xdr:colOff>
      <xdr:row>36</xdr:row>
      <xdr:rowOff>129886</xdr:rowOff>
    </xdr:from>
    <xdr:to>
      <xdr:col>70</xdr:col>
      <xdr:colOff>233157</xdr:colOff>
      <xdr:row>43</xdr:row>
      <xdr:rowOff>25977</xdr:rowOff>
    </xdr:to>
    <xdr:pic>
      <xdr:nvPicPr>
        <xdr:cNvPr id="48" name="Imagen 47" descr="Zanahoria – FRUVECO">
          <a:extLst>
            <a:ext uri="{FF2B5EF4-FFF2-40B4-BE49-F238E27FC236}">
              <a16:creationId xmlns:a16="http://schemas.microsoft.com/office/drawing/2014/main" id="{40B36F29-CAFB-8E98-3AFD-F96198145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ackgroundRemoval t="9290" b="88525" l="7273" r="91636">
                      <a14:foregroundMark x1="7636" y1="66120" x2="57818" y2="59563"/>
                      <a14:foregroundMark x1="89818" y1="32240" x2="61091" y2="42623"/>
                      <a14:foregroundMark x1="91636" y1="71585" x2="34545" y2="5355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18978" y="7091795"/>
          <a:ext cx="1878384" cy="1255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5"/>
  <sheetViews>
    <sheetView showGridLines="0" topLeftCell="J1" zoomScale="85" zoomScaleNormal="85" zoomScaleSheetLayoutView="85" workbookViewId="0">
      <selection activeCell="AE50" sqref="AE50"/>
    </sheetView>
  </sheetViews>
  <sheetFormatPr baseColWidth="10" defaultColWidth="9.1328125" defaultRowHeight="14.25" x14ac:dyDescent="0.45"/>
  <cols>
    <col min="1" max="1" width="20.33203125" bestFit="1" customWidth="1"/>
    <col min="2" max="40" width="11.53125" customWidth="1"/>
    <col min="41" max="45" width="12.53125" customWidth="1"/>
    <col min="46" max="49" width="11.53125" customWidth="1"/>
    <col min="50" max="54" width="12.53125" customWidth="1"/>
  </cols>
  <sheetData>
    <row r="1" spans="1:54" ht="6" customHeight="1" x14ac:dyDescent="0.45"/>
    <row r="2" spans="1:54" ht="20.25" customHeight="1" x14ac:dyDescent="0.45">
      <c r="A2" s="89" t="s">
        <v>5</v>
      </c>
      <c r="B2" s="89"/>
      <c r="C2" s="89"/>
      <c r="D2" s="89"/>
      <c r="E2" s="89"/>
      <c r="F2" s="89"/>
      <c r="G2" s="89"/>
      <c r="H2" s="89"/>
      <c r="I2" s="89"/>
    </row>
    <row r="3" spans="1:54" s="5" customFormat="1" ht="13.5" hidden="1" customHeight="1" x14ac:dyDescent="0.45">
      <c r="A3" s="4"/>
      <c r="B3" s="6">
        <v>45534</v>
      </c>
      <c r="C3" s="6">
        <v>45537</v>
      </c>
      <c r="D3" s="6">
        <v>45538</v>
      </c>
      <c r="E3" s="6">
        <v>45539</v>
      </c>
      <c r="F3" s="6">
        <v>45540</v>
      </c>
      <c r="G3" s="6">
        <v>45541</v>
      </c>
      <c r="H3" s="6">
        <v>45544</v>
      </c>
      <c r="I3" s="6">
        <v>45545</v>
      </c>
      <c r="J3" s="6">
        <v>45546</v>
      </c>
      <c r="K3" s="6">
        <v>45547</v>
      </c>
      <c r="L3" s="6">
        <v>45548</v>
      </c>
      <c r="M3" s="6">
        <v>45551</v>
      </c>
      <c r="N3" s="6">
        <v>45552</v>
      </c>
      <c r="O3" s="6">
        <v>45553</v>
      </c>
      <c r="P3" s="6">
        <v>45554</v>
      </c>
      <c r="Q3" s="6">
        <v>45554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T3" s="6"/>
      <c r="AU3" s="6"/>
      <c r="AV3" s="6"/>
      <c r="AW3" s="6"/>
    </row>
    <row r="4" spans="1:54" s="1" customFormat="1" x14ac:dyDescent="0.45">
      <c r="A4" s="10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21">
        <v>45261</v>
      </c>
      <c r="Y4" s="21">
        <v>45275</v>
      </c>
      <c r="Z4" s="21">
        <v>45289</v>
      </c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9"/>
      <c r="AU4" s="9"/>
      <c r="AV4" s="9"/>
      <c r="AW4" s="9"/>
      <c r="AX4" s="9"/>
      <c r="AY4" s="9"/>
      <c r="AZ4" s="9"/>
      <c r="BA4" s="9"/>
      <c r="BB4" s="9"/>
    </row>
    <row r="5" spans="1:54" x14ac:dyDescent="0.45">
      <c r="A5" s="2" t="s">
        <v>0</v>
      </c>
      <c r="B5" s="12"/>
      <c r="C5" s="12"/>
      <c r="D5" s="12"/>
      <c r="E5" s="12"/>
      <c r="F5" s="12"/>
      <c r="G5" s="12"/>
      <c r="H5" s="13"/>
      <c r="I5" s="14"/>
      <c r="J5" s="14"/>
      <c r="K5" s="14"/>
      <c r="L5" s="15"/>
      <c r="M5" s="15"/>
      <c r="N5" s="14"/>
      <c r="O5" s="14"/>
      <c r="P5" s="14"/>
      <c r="Q5" s="14"/>
      <c r="R5" s="12"/>
      <c r="S5" s="12"/>
      <c r="T5" s="12"/>
      <c r="U5" s="12"/>
      <c r="V5" s="12"/>
      <c r="W5" s="12"/>
      <c r="X5" s="16">
        <v>3.4615384615384617E-2</v>
      </c>
      <c r="Y5" s="17">
        <v>3.0000000000000006E-2</v>
      </c>
      <c r="Z5" s="17">
        <v>-9.4615384615384615E-2</v>
      </c>
      <c r="AA5" s="17"/>
      <c r="AB5" s="18"/>
      <c r="AC5" s="18"/>
      <c r="AD5" s="17"/>
      <c r="AE5" s="17"/>
      <c r="AF5" s="17"/>
      <c r="AG5" s="18"/>
      <c r="AH5" s="18"/>
      <c r="AI5" s="18"/>
      <c r="AJ5" s="17"/>
      <c r="AK5" s="17"/>
      <c r="AL5" s="17"/>
      <c r="AM5" s="18"/>
      <c r="AN5" s="18"/>
      <c r="AO5" s="18"/>
      <c r="AP5" s="17"/>
      <c r="AQ5" s="17"/>
      <c r="AR5" s="17"/>
      <c r="AS5" s="18"/>
      <c r="AT5" s="19"/>
      <c r="AU5" s="19"/>
      <c r="AV5" s="20"/>
      <c r="AW5" s="20"/>
      <c r="AX5" s="20"/>
      <c r="AY5" s="19"/>
      <c r="AZ5" s="19"/>
      <c r="BA5" s="19"/>
      <c r="BB5" s="20"/>
    </row>
    <row r="6" spans="1:54" x14ac:dyDescent="0.45">
      <c r="A6" s="2" t="s">
        <v>1</v>
      </c>
      <c r="B6" s="12"/>
      <c r="C6" s="12"/>
      <c r="D6" s="12"/>
      <c r="E6" s="12"/>
      <c r="F6" s="12"/>
      <c r="G6" s="12"/>
      <c r="H6" s="13"/>
      <c r="I6" s="14"/>
      <c r="J6" s="14"/>
      <c r="K6" s="14"/>
      <c r="L6" s="14"/>
      <c r="M6" s="14"/>
      <c r="N6" s="14"/>
      <c r="O6" s="14"/>
      <c r="P6" s="14"/>
      <c r="Q6" s="14"/>
      <c r="R6" s="12"/>
      <c r="S6" s="12"/>
      <c r="T6" s="12"/>
      <c r="U6" s="12"/>
      <c r="V6" s="12"/>
      <c r="W6" s="12"/>
      <c r="X6" s="16">
        <v>5.3333333333333332E-3</v>
      </c>
      <c r="Y6" s="17">
        <v>1.8750000000000003E-2</v>
      </c>
      <c r="Z6" s="17">
        <v>4.5000000000000005E-2</v>
      </c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9"/>
      <c r="AU6" s="19"/>
      <c r="AV6" s="19"/>
      <c r="AW6" s="19"/>
      <c r="AX6" s="19"/>
      <c r="AY6" s="19"/>
      <c r="AZ6" s="19"/>
      <c r="BA6" s="19"/>
      <c r="BB6" s="19"/>
    </row>
    <row r="7" spans="1:54" x14ac:dyDescent="0.45">
      <c r="A7" s="2" t="s">
        <v>2</v>
      </c>
      <c r="B7" s="12"/>
      <c r="C7" s="12"/>
      <c r="D7" s="12"/>
      <c r="E7" s="12"/>
      <c r="F7" s="12"/>
      <c r="G7" s="12"/>
      <c r="H7" s="13"/>
      <c r="I7" s="14"/>
      <c r="J7" s="14"/>
      <c r="K7" s="14"/>
      <c r="L7" s="14"/>
      <c r="M7" s="14"/>
      <c r="N7" s="14"/>
      <c r="O7" s="14"/>
      <c r="P7" s="14"/>
      <c r="Q7" s="14"/>
      <c r="R7" s="12"/>
      <c r="S7" s="12"/>
      <c r="T7" s="12"/>
      <c r="U7" s="12"/>
      <c r="V7" s="12"/>
      <c r="W7" s="12"/>
      <c r="X7" s="16">
        <v>0.04</v>
      </c>
      <c r="Y7" s="17">
        <v>-0.01</v>
      </c>
      <c r="Z7" s="17">
        <v>-2.8333333333333335E-2</v>
      </c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9"/>
      <c r="AU7" s="19"/>
      <c r="AV7" s="19"/>
      <c r="AW7" s="19"/>
      <c r="AX7" s="19"/>
      <c r="AY7" s="19"/>
      <c r="AZ7" s="19"/>
      <c r="BA7" s="19"/>
      <c r="BB7" s="19"/>
    </row>
    <row r="8" spans="1:54" x14ac:dyDescent="0.45">
      <c r="A8" s="3" t="s">
        <v>4</v>
      </c>
      <c r="B8" s="7" t="e">
        <f>AVERAGE(B5:B7)</f>
        <v>#DIV/0!</v>
      </c>
      <c r="C8" s="7" t="e">
        <f t="shared" ref="C8:K8" si="0">AVERAGE(C5:C7)</f>
        <v>#DIV/0!</v>
      </c>
      <c r="D8" s="7" t="e">
        <f t="shared" si="0"/>
        <v>#DIV/0!</v>
      </c>
      <c r="E8" s="7" t="e">
        <f t="shared" si="0"/>
        <v>#DIV/0!</v>
      </c>
      <c r="F8" s="7" t="e">
        <f t="shared" si="0"/>
        <v>#DIV/0!</v>
      </c>
      <c r="G8" s="7" t="e">
        <f t="shared" si="0"/>
        <v>#DIV/0!</v>
      </c>
      <c r="H8" s="8" t="e">
        <f t="shared" si="0"/>
        <v>#DIV/0!</v>
      </c>
      <c r="I8" s="7" t="e">
        <f t="shared" si="0"/>
        <v>#DIV/0!</v>
      </c>
      <c r="J8" s="7" t="e">
        <f>AVERAGE(J5:J7)</f>
        <v>#DIV/0!</v>
      </c>
      <c r="K8" s="7" t="e">
        <f t="shared" si="0"/>
        <v>#DIV/0!</v>
      </c>
      <c r="L8" s="7" t="e">
        <f t="shared" ref="L8:R8" si="1">AVERAGE(L5:L7)</f>
        <v>#DIV/0!</v>
      </c>
      <c r="M8" s="7" t="e">
        <f t="shared" si="1"/>
        <v>#DIV/0!</v>
      </c>
      <c r="N8" s="7" t="e">
        <f t="shared" si="1"/>
        <v>#DIV/0!</v>
      </c>
      <c r="O8" s="7" t="e">
        <f t="shared" si="1"/>
        <v>#DIV/0!</v>
      </c>
      <c r="P8" s="7" t="e">
        <f t="shared" si="1"/>
        <v>#DIV/0!</v>
      </c>
      <c r="Q8" s="7" t="e">
        <f t="shared" si="1"/>
        <v>#DIV/0!</v>
      </c>
      <c r="R8" s="7" t="e">
        <f t="shared" si="1"/>
        <v>#DIV/0!</v>
      </c>
      <c r="S8" s="7" t="e">
        <f t="shared" ref="S8:Y8" si="2">AVERAGE(S5:S7)</f>
        <v>#DIV/0!</v>
      </c>
      <c r="T8" s="7" t="e">
        <f t="shared" si="2"/>
        <v>#DIV/0!</v>
      </c>
      <c r="U8" s="7" t="e">
        <f t="shared" si="2"/>
        <v>#DIV/0!</v>
      </c>
      <c r="V8" s="7" t="e">
        <f t="shared" si="2"/>
        <v>#DIV/0!</v>
      </c>
      <c r="W8" s="7" t="e">
        <f t="shared" si="2"/>
        <v>#DIV/0!</v>
      </c>
      <c r="X8" s="8">
        <f t="shared" si="2"/>
        <v>2.6649572649572652E-2</v>
      </c>
      <c r="Y8" s="7">
        <f t="shared" si="2"/>
        <v>1.2916666666666668E-2</v>
      </c>
      <c r="Z8" s="7">
        <f t="shared" ref="Z8:BB8" si="3">AVERAGE(Z5:Z7)</f>
        <v>-2.5982905982905979E-2</v>
      </c>
      <c r="AA8" s="7" t="e">
        <f t="shared" si="3"/>
        <v>#DIV/0!</v>
      </c>
      <c r="AB8" s="7" t="e">
        <f t="shared" si="3"/>
        <v>#DIV/0!</v>
      </c>
      <c r="AC8" s="7" t="e">
        <f t="shared" si="3"/>
        <v>#DIV/0!</v>
      </c>
      <c r="AD8" s="7" t="e">
        <f t="shared" si="3"/>
        <v>#DIV/0!</v>
      </c>
      <c r="AE8" s="7" t="e">
        <f t="shared" si="3"/>
        <v>#DIV/0!</v>
      </c>
      <c r="AF8" s="7" t="e">
        <f t="shared" si="3"/>
        <v>#DIV/0!</v>
      </c>
      <c r="AG8" s="7" t="e">
        <f t="shared" si="3"/>
        <v>#DIV/0!</v>
      </c>
      <c r="AH8" s="7" t="e">
        <f t="shared" si="3"/>
        <v>#DIV/0!</v>
      </c>
      <c r="AI8" s="7" t="e">
        <f t="shared" si="3"/>
        <v>#DIV/0!</v>
      </c>
      <c r="AJ8" s="7" t="e">
        <f t="shared" si="3"/>
        <v>#DIV/0!</v>
      </c>
      <c r="AK8" s="7" t="e">
        <f t="shared" si="3"/>
        <v>#DIV/0!</v>
      </c>
      <c r="AL8" s="7" t="e">
        <f t="shared" si="3"/>
        <v>#DIV/0!</v>
      </c>
      <c r="AM8" s="7" t="e">
        <f t="shared" si="3"/>
        <v>#DIV/0!</v>
      </c>
      <c r="AN8" s="7" t="e">
        <f t="shared" si="3"/>
        <v>#DIV/0!</v>
      </c>
      <c r="AO8" s="7" t="e">
        <f t="shared" si="3"/>
        <v>#DIV/0!</v>
      </c>
      <c r="AP8" s="7" t="e">
        <f t="shared" si="3"/>
        <v>#DIV/0!</v>
      </c>
      <c r="AQ8" s="7" t="e">
        <f t="shared" si="3"/>
        <v>#DIV/0!</v>
      </c>
      <c r="AR8" s="7" t="e">
        <f t="shared" si="3"/>
        <v>#DIV/0!</v>
      </c>
      <c r="AS8" s="7" t="e">
        <f t="shared" si="3"/>
        <v>#DIV/0!</v>
      </c>
      <c r="AT8" s="7" t="e">
        <f t="shared" si="3"/>
        <v>#DIV/0!</v>
      </c>
      <c r="AU8" s="7" t="e">
        <f t="shared" si="3"/>
        <v>#DIV/0!</v>
      </c>
      <c r="AV8" s="7" t="e">
        <f t="shared" si="3"/>
        <v>#DIV/0!</v>
      </c>
      <c r="AW8" s="7" t="e">
        <f t="shared" si="3"/>
        <v>#DIV/0!</v>
      </c>
      <c r="AX8" s="7" t="e">
        <f t="shared" si="3"/>
        <v>#DIV/0!</v>
      </c>
      <c r="AY8" s="7" t="e">
        <f t="shared" si="3"/>
        <v>#DIV/0!</v>
      </c>
      <c r="AZ8" s="7" t="e">
        <f t="shared" si="3"/>
        <v>#DIV/0!</v>
      </c>
      <c r="BA8" s="7" t="e">
        <f t="shared" si="3"/>
        <v>#DIV/0!</v>
      </c>
      <c r="BB8" s="7" t="e">
        <f t="shared" si="3"/>
        <v>#DIV/0!</v>
      </c>
    </row>
    <row r="45" spans="12:12" x14ac:dyDescent="0.45">
      <c r="L45" s="11"/>
    </row>
  </sheetData>
  <mergeCells count="1">
    <mergeCell ref="A2:I2"/>
  </mergeCells>
  <pageMargins left="0.25" right="0.25" top="0.75" bottom="0.75" header="0.3" footer="0.3"/>
  <pageSetup paperSize="5" scale="80" orientation="landscape" r:id="rId1"/>
  <ignoredErrors>
    <ignoredError sqref="B8:G8 H8:Q8 R8:AC8 AD8:AH9 AI8:AN8 AO8:AS8 AT8:BB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85A3-B812-4800-8FC6-E679C7F7CB58}">
  <dimension ref="A1:BH43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W54" sqref="AW54"/>
    </sheetView>
  </sheetViews>
  <sheetFormatPr baseColWidth="10" defaultRowHeight="14.25" x14ac:dyDescent="0.45"/>
  <cols>
    <col min="1" max="1" width="11.53125" customWidth="1"/>
    <col min="2" max="2" width="10" style="30" customWidth="1"/>
    <col min="3" max="3" width="10" customWidth="1"/>
    <col min="4" max="11" width="10" style="30" customWidth="1"/>
    <col min="12" max="60" width="10" customWidth="1"/>
  </cols>
  <sheetData>
    <row r="1" spans="1:60" s="53" customFormat="1" ht="30.4" x14ac:dyDescent="0.45">
      <c r="B1" s="57" t="s">
        <v>84</v>
      </c>
      <c r="C1" s="54" t="s">
        <v>93</v>
      </c>
      <c r="D1" s="57" t="s">
        <v>85</v>
      </c>
      <c r="E1" s="57" t="s">
        <v>86</v>
      </c>
      <c r="F1" s="57" t="s">
        <v>87</v>
      </c>
      <c r="G1" s="57" t="s">
        <v>88</v>
      </c>
      <c r="H1" s="57" t="s">
        <v>89</v>
      </c>
      <c r="I1" s="57" t="s">
        <v>90</v>
      </c>
      <c r="J1" s="57" t="s">
        <v>91</v>
      </c>
      <c r="K1" s="57" t="s">
        <v>92</v>
      </c>
      <c r="L1" s="54" t="s">
        <v>74</v>
      </c>
      <c r="M1" s="54" t="s">
        <v>75</v>
      </c>
      <c r="N1" s="54" t="s">
        <v>76</v>
      </c>
      <c r="O1" s="55" t="s">
        <v>77</v>
      </c>
      <c r="P1" s="55" t="s">
        <v>78</v>
      </c>
      <c r="Q1" s="55" t="s">
        <v>79</v>
      </c>
      <c r="R1" s="56" t="s">
        <v>80</v>
      </c>
      <c r="S1" s="54" t="s">
        <v>81</v>
      </c>
      <c r="T1" s="54" t="s">
        <v>82</v>
      </c>
      <c r="U1" s="54" t="s">
        <v>83</v>
      </c>
      <c r="V1" s="54" t="s">
        <v>103</v>
      </c>
      <c r="W1" s="54" t="s">
        <v>69</v>
      </c>
      <c r="X1" s="54" t="s">
        <v>70</v>
      </c>
      <c r="Y1" s="54" t="s">
        <v>71</v>
      </c>
      <c r="Z1" s="54" t="s">
        <v>72</v>
      </c>
      <c r="AA1" s="54" t="s">
        <v>73</v>
      </c>
      <c r="AB1" s="54" t="s">
        <v>65</v>
      </c>
      <c r="AC1" s="54" t="s">
        <v>66</v>
      </c>
      <c r="AD1" s="54" t="s">
        <v>67</v>
      </c>
      <c r="AE1" s="54" t="s">
        <v>63</v>
      </c>
      <c r="AF1" s="54" t="s">
        <v>64</v>
      </c>
      <c r="AG1" s="54" t="s">
        <v>94</v>
      </c>
      <c r="AH1" s="54" t="s">
        <v>60</v>
      </c>
      <c r="AI1" s="54" t="s">
        <v>61</v>
      </c>
      <c r="AJ1" s="54" t="s">
        <v>62</v>
      </c>
      <c r="AK1" s="54" t="s">
        <v>52</v>
      </c>
      <c r="AL1" s="54" t="s">
        <v>53</v>
      </c>
      <c r="AM1" s="54" t="s">
        <v>54</v>
      </c>
      <c r="AN1" s="54" t="s">
        <v>45</v>
      </c>
      <c r="AO1" s="54" t="s">
        <v>46</v>
      </c>
      <c r="AP1" s="54" t="s">
        <v>47</v>
      </c>
      <c r="AQ1" s="54" t="s">
        <v>48</v>
      </c>
      <c r="AR1" s="54" t="s">
        <v>49</v>
      </c>
      <c r="AS1" s="54" t="s">
        <v>51</v>
      </c>
      <c r="AT1" s="54" t="s">
        <v>100</v>
      </c>
      <c r="AU1" s="54" t="s">
        <v>101</v>
      </c>
      <c r="AV1" s="54" t="s">
        <v>102</v>
      </c>
      <c r="AW1" s="85" t="s">
        <v>104</v>
      </c>
      <c r="AX1" s="85" t="s">
        <v>105</v>
      </c>
      <c r="AY1" s="85" t="s">
        <v>106</v>
      </c>
      <c r="AZ1" s="86" t="s">
        <v>107</v>
      </c>
      <c r="BA1" s="86" t="s">
        <v>108</v>
      </c>
      <c r="BB1" s="86" t="s">
        <v>109</v>
      </c>
      <c r="BC1" s="86" t="s">
        <v>110</v>
      </c>
      <c r="BD1" s="86" t="s">
        <v>111</v>
      </c>
      <c r="BE1" s="86" t="s">
        <v>112</v>
      </c>
      <c r="BF1" s="85" t="s">
        <v>113</v>
      </c>
      <c r="BG1" s="85" t="s">
        <v>114</v>
      </c>
      <c r="BH1" s="85" t="s">
        <v>115</v>
      </c>
    </row>
    <row r="2" spans="1:60" ht="27" customHeight="1" x14ac:dyDescent="0.45">
      <c r="A2" s="75" t="s">
        <v>6</v>
      </c>
      <c r="B2" s="72" t="s">
        <v>7</v>
      </c>
      <c r="C2" s="72" t="s">
        <v>7</v>
      </c>
      <c r="D2" s="72" t="s">
        <v>7</v>
      </c>
      <c r="E2" s="72" t="s">
        <v>7</v>
      </c>
      <c r="F2" s="72" t="s">
        <v>7</v>
      </c>
      <c r="G2" s="72" t="s">
        <v>7</v>
      </c>
      <c r="H2" s="72" t="s">
        <v>7</v>
      </c>
      <c r="I2" s="72" t="s">
        <v>7</v>
      </c>
      <c r="J2" s="72" t="s">
        <v>7</v>
      </c>
      <c r="K2" s="72" t="s">
        <v>7</v>
      </c>
      <c r="L2" s="72" t="s">
        <v>7</v>
      </c>
      <c r="M2" s="72" t="s">
        <v>7</v>
      </c>
      <c r="N2" s="72" t="s">
        <v>7</v>
      </c>
      <c r="O2" s="76" t="s">
        <v>7</v>
      </c>
      <c r="P2" s="76" t="s">
        <v>7</v>
      </c>
      <c r="Q2" s="76" t="s">
        <v>7</v>
      </c>
      <c r="R2" s="77" t="s">
        <v>7</v>
      </c>
      <c r="S2" s="73" t="s">
        <v>7</v>
      </c>
      <c r="T2" s="73" t="s">
        <v>7</v>
      </c>
      <c r="U2" s="72" t="s">
        <v>7</v>
      </c>
      <c r="V2" s="72" t="s">
        <v>7</v>
      </c>
      <c r="W2" s="72" t="s">
        <v>7</v>
      </c>
      <c r="X2" s="72" t="s">
        <v>7</v>
      </c>
      <c r="Y2" s="73" t="s">
        <v>7</v>
      </c>
      <c r="Z2" s="73" t="s">
        <v>7</v>
      </c>
      <c r="AA2" s="72" t="s">
        <v>7</v>
      </c>
      <c r="AB2" s="72" t="s">
        <v>7</v>
      </c>
      <c r="AC2" s="72" t="s">
        <v>7</v>
      </c>
      <c r="AD2" s="72" t="s">
        <v>7</v>
      </c>
      <c r="AE2" s="72" t="s">
        <v>7</v>
      </c>
      <c r="AF2" s="72" t="s">
        <v>7</v>
      </c>
      <c r="AG2" s="72" t="s">
        <v>7</v>
      </c>
      <c r="AH2" s="72" t="s">
        <v>7</v>
      </c>
      <c r="AI2" s="72" t="s">
        <v>7</v>
      </c>
      <c r="AJ2" s="72" t="s">
        <v>7</v>
      </c>
      <c r="AK2" s="72" t="s">
        <v>7</v>
      </c>
      <c r="AL2" s="72" t="s">
        <v>7</v>
      </c>
      <c r="AM2" s="72" t="s">
        <v>7</v>
      </c>
      <c r="AN2" s="73" t="s">
        <v>7</v>
      </c>
      <c r="AO2" s="72" t="s">
        <v>7</v>
      </c>
      <c r="AP2" s="73" t="s">
        <v>7</v>
      </c>
      <c r="AQ2" s="73" t="s">
        <v>7</v>
      </c>
      <c r="AR2" s="74" t="s">
        <v>50</v>
      </c>
      <c r="AS2" s="72" t="s">
        <v>7</v>
      </c>
      <c r="AT2" s="72" t="s">
        <v>7</v>
      </c>
      <c r="AU2" s="72" t="s">
        <v>7</v>
      </c>
      <c r="AV2" s="72" t="s">
        <v>7</v>
      </c>
      <c r="AW2" s="72" t="s">
        <v>7</v>
      </c>
      <c r="AX2" s="72" t="s">
        <v>7</v>
      </c>
      <c r="AY2" s="72" t="s">
        <v>7</v>
      </c>
      <c r="AZ2" s="72" t="s">
        <v>7</v>
      </c>
      <c r="BA2" s="72" t="s">
        <v>7</v>
      </c>
      <c r="BB2" s="72" t="s">
        <v>7</v>
      </c>
      <c r="BC2" s="72" t="s">
        <v>7</v>
      </c>
      <c r="BD2" s="72" t="s">
        <v>7</v>
      </c>
      <c r="BE2" s="72" t="s">
        <v>7</v>
      </c>
      <c r="BF2" s="72" t="s">
        <v>7</v>
      </c>
      <c r="BG2" s="72" t="s">
        <v>7</v>
      </c>
      <c r="BH2" s="72" t="s">
        <v>7</v>
      </c>
    </row>
    <row r="3" spans="1:60" s="43" customFormat="1" ht="30.4" x14ac:dyDescent="0.45">
      <c r="A3" s="42"/>
      <c r="B3" s="42" t="str">
        <f t="shared" ref="B3:AA3" si="0">B1</f>
        <v>Lunes 2 de enero de 2020</v>
      </c>
      <c r="C3" s="42" t="str">
        <f t="shared" si="0"/>
        <v>Lunes 20 de enero de 2020</v>
      </c>
      <c r="D3" s="42" t="str">
        <f t="shared" si="0"/>
        <v>Viernes 31 de enero de 2020</v>
      </c>
      <c r="E3" s="42" t="str">
        <f t="shared" si="0"/>
        <v>Lunes 01 de junio de 2020</v>
      </c>
      <c r="F3" s="42" t="str">
        <f t="shared" si="0"/>
        <v>Viernes 12 de junio de 2020</v>
      </c>
      <c r="G3" s="42" t="str">
        <f t="shared" si="0"/>
        <v>Martes 30 de junio de 2020</v>
      </c>
      <c r="H3" s="42" t="str">
        <f t="shared" si="0"/>
        <v>Martes 3 de noviembre de 2020</v>
      </c>
      <c r="I3" s="42" t="str">
        <f t="shared" si="0"/>
        <v>Martes 1 de diciembre de 2020</v>
      </c>
      <c r="J3" s="42" t="str">
        <f t="shared" si="0"/>
        <v>Martes 15 de diciembre de 2020</v>
      </c>
      <c r="K3" s="42" t="str">
        <f t="shared" si="0"/>
        <v>Jueves 31 de diciembre de 2020</v>
      </c>
      <c r="L3" s="42" t="str">
        <f t="shared" si="0"/>
        <v>Lunes 4 de enero de 2021</v>
      </c>
      <c r="M3" s="42" t="str">
        <f t="shared" si="0"/>
        <v>Viernes 15 de enero de 2021</v>
      </c>
      <c r="N3" s="42" t="str">
        <f t="shared" si="0"/>
        <v>Viernes 29 de enero de 2021</v>
      </c>
      <c r="O3" s="42" t="str">
        <f t="shared" si="0"/>
        <v>Martes 1 de junio de 2021</v>
      </c>
      <c r="P3" s="42" t="str">
        <f t="shared" si="0"/>
        <v>Martes 15 de junio de 2021</v>
      </c>
      <c r="Q3" s="42" t="str">
        <f t="shared" si="0"/>
        <v>Miércoles 30 de junio de 2021</v>
      </c>
      <c r="R3" s="42" t="str">
        <f t="shared" si="0"/>
        <v>Martes 2 de noviembre de 2021</v>
      </c>
      <c r="S3" s="42" t="str">
        <f t="shared" si="0"/>
        <v>Miércoles 1 de diciembre de 2021</v>
      </c>
      <c r="T3" s="42" t="str">
        <f t="shared" si="0"/>
        <v>Miércoles 15 de diciembre de 2021</v>
      </c>
      <c r="U3" s="42" t="str">
        <f t="shared" si="0"/>
        <v>Viernes 31 de diciembre de 2021</v>
      </c>
      <c r="V3" s="42" t="str">
        <f t="shared" si="0"/>
        <v>Jueves 5 de enero de 2022</v>
      </c>
      <c r="W3" s="42" t="str">
        <f t="shared" si="0"/>
        <v>Lunes 17 de enero de 2022</v>
      </c>
      <c r="X3" s="42" t="str">
        <f t="shared" si="0"/>
        <v>Lunes 31 de enero de 2022</v>
      </c>
      <c r="Y3" s="42" t="str">
        <f t="shared" si="0"/>
        <v>Miércoles 1 de junio de 2022</v>
      </c>
      <c r="Z3" s="42" t="str">
        <f t="shared" si="0"/>
        <v>Miércoles 15 de junio de 2022</v>
      </c>
      <c r="AA3" s="42" t="str">
        <f t="shared" si="0"/>
        <v>Jueves 30 de junio de 2022</v>
      </c>
      <c r="AB3" s="42" t="str">
        <f t="shared" ref="AB3:AS3" si="1">AB1</f>
        <v>Viernes 2 de diciembre de 2022</v>
      </c>
      <c r="AC3" s="42" t="str">
        <f t="shared" si="1"/>
        <v>Jueves 15 de diciembre de 2022</v>
      </c>
      <c r="AD3" s="42" t="str">
        <f t="shared" si="1"/>
        <v>Viernes 30 de diciembre de 2022</v>
      </c>
      <c r="AE3" s="42" t="str">
        <f t="shared" si="1"/>
        <v>Lunes 2 de enero de 2023</v>
      </c>
      <c r="AF3" s="42" t="str">
        <f t="shared" si="1"/>
        <v>Lunes 16 de enero de 2023</v>
      </c>
      <c r="AG3" s="42" t="str">
        <f t="shared" si="1"/>
        <v>Lunes 30 de enero de 2023</v>
      </c>
      <c r="AH3" s="42" t="str">
        <f t="shared" si="1"/>
        <v>Jueves 1 de junio de 2023</v>
      </c>
      <c r="AI3" s="42" t="str">
        <f t="shared" si="1"/>
        <v>Jueves 15 de junio de 2023</v>
      </c>
      <c r="AJ3" s="42" t="str">
        <f t="shared" si="1"/>
        <v>Viernes 30 de junio de 2023</v>
      </c>
      <c r="AK3" s="42" t="str">
        <f t="shared" si="1"/>
        <v>Viernes 1 de diciembre de 2023</v>
      </c>
      <c r="AL3" s="42" t="str">
        <f t="shared" si="1"/>
        <v>Viernes 15 de diciembre de 2023</v>
      </c>
      <c r="AM3" s="42" t="str">
        <f t="shared" si="1"/>
        <v>Viernes 29 de diciembre de 2023</v>
      </c>
      <c r="AN3" s="42" t="str">
        <f t="shared" si="1"/>
        <v>Martes 2 de enero de 2024</v>
      </c>
      <c r="AO3" s="42" t="str">
        <f t="shared" si="1"/>
        <v>Lunes 15 de enero de 2024</v>
      </c>
      <c r="AP3" s="42" t="str">
        <f t="shared" si="1"/>
        <v>Miércoles 31 de enero de 2024</v>
      </c>
      <c r="AQ3" s="42" t="str">
        <f t="shared" si="1"/>
        <v>Martes 04 de junio de 2024</v>
      </c>
      <c r="AR3" s="42" t="str">
        <f t="shared" si="1"/>
        <v>Lunes 17 de jun de 2024</v>
      </c>
      <c r="AS3" s="42" t="str">
        <f t="shared" si="1"/>
        <v>Viernes 28 de junio de 2024</v>
      </c>
      <c r="AT3" s="42" t="str">
        <f t="shared" ref="AT3:AV3" si="2">AT1</f>
        <v>Lunes 2 de diciembre de 2024</v>
      </c>
      <c r="AU3" s="42" t="str">
        <f t="shared" si="2"/>
        <v>Lunes 16 de diciembre de 2024</v>
      </c>
      <c r="AV3" s="42" t="str">
        <f t="shared" si="2"/>
        <v>Martes 31 de diciembre de 2024</v>
      </c>
      <c r="AW3" s="42" t="str">
        <f t="shared" ref="AW3" si="3">AW1</f>
        <v>Jueves 2 de enero de 2025</v>
      </c>
      <c r="AX3" s="42" t="str">
        <f t="shared" ref="AX3:AY3" si="4">AX1</f>
        <v>Miércoles 15 de enero de 2025</v>
      </c>
      <c r="AY3" s="42" t="str">
        <f t="shared" si="4"/>
        <v>Jueves 30 de enero de 2025</v>
      </c>
      <c r="AZ3" s="42" t="str">
        <f t="shared" ref="AZ3:BB3" si="5">AZ1</f>
        <v>Martes 3 de junio de 2025</v>
      </c>
      <c r="BA3" s="42" t="str">
        <f t="shared" si="5"/>
        <v>Lunes 16 de junio de 2025</v>
      </c>
      <c r="BB3" s="42" t="str">
        <f t="shared" si="5"/>
        <v>Viernes 27 de junio de 2025</v>
      </c>
      <c r="BC3" s="42" t="str">
        <f t="shared" ref="BC3:BH3" si="6">BC1</f>
        <v>Lunes 1 de diciembre de 2025</v>
      </c>
      <c r="BD3" s="42" t="str">
        <f t="shared" si="6"/>
        <v>Lunes 15 de diciembre de 2025</v>
      </c>
      <c r="BE3" s="42" t="str">
        <f t="shared" si="6"/>
        <v>Miércoles 31 de diciembre de 2025</v>
      </c>
      <c r="BF3" s="42" t="str">
        <f t="shared" si="6"/>
        <v>Lunes 5 de enero de 2026</v>
      </c>
      <c r="BG3" s="42" t="str">
        <f t="shared" si="6"/>
        <v>Jueves 15 de enero de 2026</v>
      </c>
      <c r="BH3" s="42" t="str">
        <f t="shared" si="6"/>
        <v>Viernes 30 de enero de 2026</v>
      </c>
    </row>
    <row r="4" spans="1:60" x14ac:dyDescent="0.45">
      <c r="A4" s="25" t="s">
        <v>8</v>
      </c>
      <c r="B4" s="58">
        <v>1500</v>
      </c>
      <c r="C4" s="26">
        <v>1400</v>
      </c>
      <c r="D4" s="58">
        <v>1050</v>
      </c>
      <c r="E4" s="58">
        <v>1025</v>
      </c>
      <c r="F4" s="58">
        <v>1329</v>
      </c>
      <c r="G4" s="58">
        <v>1258</v>
      </c>
      <c r="H4" s="58">
        <v>913</v>
      </c>
      <c r="I4" s="58">
        <v>875</v>
      </c>
      <c r="J4" s="58">
        <v>863</v>
      </c>
      <c r="K4" s="58">
        <v>888</v>
      </c>
      <c r="L4" s="58">
        <v>875</v>
      </c>
      <c r="M4" s="58">
        <v>1042</v>
      </c>
      <c r="N4" s="58">
        <v>913</v>
      </c>
      <c r="O4" s="58">
        <v>2304</v>
      </c>
      <c r="P4" s="58">
        <v>2296</v>
      </c>
      <c r="Q4" s="58">
        <v>2017</v>
      </c>
      <c r="R4" s="58">
        <v>1688</v>
      </c>
      <c r="S4" s="58">
        <v>1585.714285714286</v>
      </c>
      <c r="T4" s="58">
        <v>1550</v>
      </c>
      <c r="U4" s="58">
        <v>1538</v>
      </c>
      <c r="V4" s="58">
        <v>2246</v>
      </c>
      <c r="W4" s="58">
        <v>1250</v>
      </c>
      <c r="X4" s="58">
        <v>1200</v>
      </c>
      <c r="Y4" s="58">
        <v>1888</v>
      </c>
      <c r="Z4" s="58">
        <v>2092</v>
      </c>
      <c r="AA4" s="58">
        <v>2129</v>
      </c>
      <c r="AB4" s="58">
        <v>2417</v>
      </c>
      <c r="AC4" s="58">
        <v>2375</v>
      </c>
      <c r="AD4" s="58">
        <v>2250</v>
      </c>
      <c r="AE4" s="58">
        <v>2350</v>
      </c>
      <c r="AF4" s="58">
        <v>2133</v>
      </c>
      <c r="AG4" s="58">
        <v>1267</v>
      </c>
      <c r="AH4" s="58">
        <v>1400</v>
      </c>
      <c r="AI4" s="58">
        <v>1417</v>
      </c>
      <c r="AJ4" s="58">
        <v>1483</v>
      </c>
      <c r="AK4" s="58">
        <v>2400</v>
      </c>
      <c r="AL4" s="58">
        <v>2271</v>
      </c>
      <c r="AM4" s="58">
        <v>2000</v>
      </c>
      <c r="AN4" s="58">
        <v>2050</v>
      </c>
      <c r="AO4" s="58">
        <v>2000</v>
      </c>
      <c r="AP4" s="58">
        <v>1746</v>
      </c>
      <c r="AQ4" s="58">
        <v>1700</v>
      </c>
      <c r="AR4" s="58">
        <v>1704</v>
      </c>
      <c r="AS4" s="58">
        <v>1796</v>
      </c>
      <c r="AT4" s="58">
        <v>1675</v>
      </c>
      <c r="AU4" s="58">
        <v>1742</v>
      </c>
      <c r="AV4" s="58">
        <v>1738</v>
      </c>
      <c r="AW4" s="58">
        <v>1733</v>
      </c>
      <c r="AX4" s="58">
        <v>1725</v>
      </c>
      <c r="AY4" s="58">
        <v>1700</v>
      </c>
      <c r="AZ4" s="58">
        <v>2525</v>
      </c>
      <c r="BA4" s="58">
        <v>2925</v>
      </c>
      <c r="BB4" s="58">
        <v>2742</v>
      </c>
      <c r="BC4" s="58">
        <v>1788</v>
      </c>
      <c r="BD4" s="58">
        <v>1913</v>
      </c>
      <c r="BE4" s="58">
        <v>1763</v>
      </c>
      <c r="BF4" s="58">
        <v>1763</v>
      </c>
      <c r="BG4" s="58">
        <v>1650</v>
      </c>
      <c r="BH4" s="58">
        <v>1638</v>
      </c>
    </row>
    <row r="5" spans="1:60" x14ac:dyDescent="0.45">
      <c r="A5" s="27" t="s">
        <v>9</v>
      </c>
      <c r="B5" s="58">
        <v>3700</v>
      </c>
      <c r="C5" s="26">
        <v>3200</v>
      </c>
      <c r="D5" s="58">
        <v>2900</v>
      </c>
      <c r="E5" s="58">
        <v>5592</v>
      </c>
      <c r="F5" s="58">
        <v>4567</v>
      </c>
      <c r="G5" s="58">
        <v>4050</v>
      </c>
      <c r="H5" s="58">
        <v>2700</v>
      </c>
      <c r="I5" s="58">
        <v>3625</v>
      </c>
      <c r="J5" s="58">
        <v>4000</v>
      </c>
      <c r="K5" s="58">
        <v>3342</v>
      </c>
      <c r="L5" s="58">
        <v>4950</v>
      </c>
      <c r="M5" s="58">
        <v>4575</v>
      </c>
      <c r="N5" s="58">
        <v>3975</v>
      </c>
      <c r="O5" s="58">
        <v>7708</v>
      </c>
      <c r="P5" s="58">
        <v>7108</v>
      </c>
      <c r="Q5" s="58">
        <v>6650</v>
      </c>
      <c r="R5" s="58">
        <v>3400</v>
      </c>
      <c r="S5" s="58">
        <v>3485.7142857142858</v>
      </c>
      <c r="T5" s="58">
        <v>3288</v>
      </c>
      <c r="U5" s="58">
        <v>3550</v>
      </c>
      <c r="V5" s="58">
        <v>5033</v>
      </c>
      <c r="W5" s="58">
        <v>3800</v>
      </c>
      <c r="X5" s="58">
        <v>5775</v>
      </c>
      <c r="Y5" s="58">
        <v>8567</v>
      </c>
      <c r="Z5" s="58">
        <v>6867</v>
      </c>
      <c r="AA5" s="58">
        <v>5892</v>
      </c>
      <c r="AB5" s="58">
        <v>7600</v>
      </c>
      <c r="AC5" s="58">
        <v>6367</v>
      </c>
      <c r="AD5" s="58">
        <v>5833</v>
      </c>
      <c r="AE5" s="58" t="s">
        <v>12</v>
      </c>
      <c r="AF5" s="58">
        <v>7442</v>
      </c>
      <c r="AG5" s="58">
        <v>5467</v>
      </c>
      <c r="AH5" s="58">
        <v>6250</v>
      </c>
      <c r="AI5" s="58">
        <v>7500</v>
      </c>
      <c r="AJ5" s="58">
        <v>7500</v>
      </c>
      <c r="AK5" s="58">
        <v>4075</v>
      </c>
      <c r="AL5" s="58">
        <v>3900</v>
      </c>
      <c r="AM5" s="58">
        <v>4275</v>
      </c>
      <c r="AN5" s="58">
        <v>6233</v>
      </c>
      <c r="AO5" s="58">
        <v>5025</v>
      </c>
      <c r="AP5" s="58">
        <v>5808</v>
      </c>
      <c r="AQ5" s="58">
        <v>8000</v>
      </c>
      <c r="AR5" s="58">
        <v>8000</v>
      </c>
      <c r="AS5" s="58">
        <v>5967</v>
      </c>
      <c r="AT5" s="58">
        <v>3983</v>
      </c>
      <c r="AU5" s="58">
        <v>4600</v>
      </c>
      <c r="AV5" s="58">
        <v>5817</v>
      </c>
      <c r="AW5" s="58" t="s">
        <v>12</v>
      </c>
      <c r="AX5" s="58">
        <v>5775</v>
      </c>
      <c r="AY5" s="58">
        <v>5933</v>
      </c>
      <c r="AZ5" s="58">
        <v>9317</v>
      </c>
      <c r="BA5" s="58">
        <v>7367</v>
      </c>
      <c r="BB5" s="58">
        <v>5367</v>
      </c>
      <c r="BC5" s="58">
        <v>5100</v>
      </c>
      <c r="BD5" s="58">
        <v>4875</v>
      </c>
      <c r="BE5" s="58">
        <v>3925</v>
      </c>
      <c r="BF5" s="58">
        <v>4600</v>
      </c>
      <c r="BG5" s="58">
        <v>3450</v>
      </c>
      <c r="BH5" s="58">
        <v>4825</v>
      </c>
    </row>
    <row r="6" spans="1:60" x14ac:dyDescent="0.45">
      <c r="A6" s="25" t="s">
        <v>10</v>
      </c>
      <c r="B6" s="58">
        <v>800</v>
      </c>
      <c r="C6" s="26">
        <v>590</v>
      </c>
      <c r="D6" s="58">
        <v>600</v>
      </c>
      <c r="E6" s="58">
        <v>2625</v>
      </c>
      <c r="F6" s="58">
        <v>1713</v>
      </c>
      <c r="G6" s="58">
        <v>1625</v>
      </c>
      <c r="H6" s="58">
        <v>1513</v>
      </c>
      <c r="I6" s="58">
        <v>975</v>
      </c>
      <c r="J6" s="58">
        <v>1063</v>
      </c>
      <c r="K6" s="58">
        <v>1513</v>
      </c>
      <c r="L6" s="58">
        <v>1575</v>
      </c>
      <c r="M6" s="58">
        <v>1413</v>
      </c>
      <c r="N6" s="58">
        <v>1475</v>
      </c>
      <c r="O6" s="58">
        <v>1150</v>
      </c>
      <c r="P6" s="58">
        <v>650</v>
      </c>
      <c r="Q6" s="58">
        <v>600</v>
      </c>
      <c r="R6" s="58">
        <v>933</v>
      </c>
      <c r="S6" s="58">
        <v>1012.5</v>
      </c>
      <c r="T6" s="58">
        <v>1352</v>
      </c>
      <c r="U6" s="58">
        <v>1562</v>
      </c>
      <c r="V6" s="58">
        <v>5250</v>
      </c>
      <c r="W6" s="58">
        <v>1950</v>
      </c>
      <c r="X6" s="58">
        <v>2000</v>
      </c>
      <c r="Y6" s="58">
        <v>1276</v>
      </c>
      <c r="Z6" s="58">
        <v>1425</v>
      </c>
      <c r="AA6" s="58">
        <v>1550</v>
      </c>
      <c r="AB6" s="58">
        <v>3683</v>
      </c>
      <c r="AC6" s="58">
        <v>4125</v>
      </c>
      <c r="AD6" s="58">
        <v>4417</v>
      </c>
      <c r="AE6" s="58">
        <v>4200</v>
      </c>
      <c r="AF6" s="58">
        <v>4675</v>
      </c>
      <c r="AG6" s="58">
        <v>4733</v>
      </c>
      <c r="AH6" s="58">
        <v>1388</v>
      </c>
      <c r="AI6" s="58">
        <v>995</v>
      </c>
      <c r="AJ6" s="58">
        <v>965</v>
      </c>
      <c r="AK6" s="58">
        <v>1400</v>
      </c>
      <c r="AL6" s="58">
        <v>1675</v>
      </c>
      <c r="AM6" s="58">
        <v>1650</v>
      </c>
      <c r="AN6" s="58">
        <v>1613</v>
      </c>
      <c r="AO6" s="58">
        <v>1213</v>
      </c>
      <c r="AP6" s="58">
        <v>1625</v>
      </c>
      <c r="AQ6" s="58">
        <v>3100</v>
      </c>
      <c r="AR6" s="58">
        <v>3100</v>
      </c>
      <c r="AS6" s="58">
        <v>4750</v>
      </c>
      <c r="AT6" s="58">
        <v>1150</v>
      </c>
      <c r="AU6" s="58">
        <v>1588</v>
      </c>
      <c r="AV6" s="58">
        <v>1500</v>
      </c>
      <c r="AW6" s="58">
        <v>1550</v>
      </c>
      <c r="AX6" s="58">
        <v>1483</v>
      </c>
      <c r="AY6" s="58">
        <v>1150</v>
      </c>
      <c r="AZ6" s="58">
        <v>1963</v>
      </c>
      <c r="BA6" s="58">
        <v>2063</v>
      </c>
      <c r="BB6" s="58">
        <v>2333</v>
      </c>
      <c r="BC6" s="58">
        <v>963</v>
      </c>
      <c r="BD6" s="58">
        <v>1300</v>
      </c>
      <c r="BE6" s="58">
        <v>1025</v>
      </c>
      <c r="BF6" s="58">
        <v>1050</v>
      </c>
      <c r="BG6" s="58">
        <v>1038</v>
      </c>
      <c r="BH6" s="58">
        <v>1038</v>
      </c>
    </row>
    <row r="7" spans="1:60" x14ac:dyDescent="0.45">
      <c r="A7" s="27" t="s">
        <v>11</v>
      </c>
      <c r="B7" s="58">
        <v>1417</v>
      </c>
      <c r="C7" s="26">
        <v>1250</v>
      </c>
      <c r="D7" s="58">
        <v>1417</v>
      </c>
      <c r="E7" s="58">
        <v>2813</v>
      </c>
      <c r="F7" s="58">
        <v>1375</v>
      </c>
      <c r="G7" s="58">
        <v>1569</v>
      </c>
      <c r="H7" s="58">
        <v>1000</v>
      </c>
      <c r="I7" s="58">
        <v>1479</v>
      </c>
      <c r="J7" s="58">
        <v>1679</v>
      </c>
      <c r="K7" s="58">
        <v>1604</v>
      </c>
      <c r="L7" s="58">
        <v>2625</v>
      </c>
      <c r="M7" s="58">
        <v>1646</v>
      </c>
      <c r="N7" s="58">
        <v>1875</v>
      </c>
      <c r="O7" s="58">
        <v>1208</v>
      </c>
      <c r="P7" s="58">
        <v>1167</v>
      </c>
      <c r="Q7" s="58">
        <v>1188</v>
      </c>
      <c r="R7" s="58">
        <v>1250</v>
      </c>
      <c r="S7" s="58">
        <v>1308.333333333333</v>
      </c>
      <c r="T7" s="58">
        <v>1425</v>
      </c>
      <c r="U7" s="58">
        <v>1500</v>
      </c>
      <c r="V7" s="58">
        <v>3139</v>
      </c>
      <c r="W7" s="58">
        <v>1458</v>
      </c>
      <c r="X7" s="58">
        <v>1714</v>
      </c>
      <c r="Y7" s="58">
        <v>2608</v>
      </c>
      <c r="Z7" s="58">
        <v>2313</v>
      </c>
      <c r="AA7" s="58">
        <v>2500</v>
      </c>
      <c r="AB7" s="58">
        <v>2750</v>
      </c>
      <c r="AC7" s="58">
        <v>2688</v>
      </c>
      <c r="AD7" s="58">
        <v>3278</v>
      </c>
      <c r="AE7" s="58" t="s">
        <v>12</v>
      </c>
      <c r="AF7" s="58">
        <v>4167</v>
      </c>
      <c r="AG7" s="58">
        <v>1857</v>
      </c>
      <c r="AH7" s="58">
        <v>2604</v>
      </c>
      <c r="AI7" s="58">
        <v>2000</v>
      </c>
      <c r="AJ7" s="58">
        <v>3000</v>
      </c>
      <c r="AK7" s="58">
        <v>1938</v>
      </c>
      <c r="AL7" s="58">
        <v>2229</v>
      </c>
      <c r="AM7" s="58">
        <v>2188</v>
      </c>
      <c r="AN7" s="58">
        <v>3708</v>
      </c>
      <c r="AO7" s="58">
        <v>1854</v>
      </c>
      <c r="AP7" s="58">
        <v>2188</v>
      </c>
      <c r="AQ7" s="58">
        <v>2042</v>
      </c>
      <c r="AR7" s="58">
        <v>2431</v>
      </c>
      <c r="AS7" s="58">
        <v>2000</v>
      </c>
      <c r="AT7" s="58">
        <v>2167</v>
      </c>
      <c r="AU7" s="58">
        <v>2507</v>
      </c>
      <c r="AV7" s="58">
        <v>2125</v>
      </c>
      <c r="AW7" s="58">
        <v>2236</v>
      </c>
      <c r="AX7" s="58">
        <v>1736</v>
      </c>
      <c r="AY7" s="58">
        <v>1563</v>
      </c>
      <c r="AZ7" s="58">
        <v>3361</v>
      </c>
      <c r="BA7" s="58">
        <v>3861</v>
      </c>
      <c r="BB7" s="58">
        <v>3625</v>
      </c>
      <c r="BC7" s="58">
        <v>2917</v>
      </c>
      <c r="BD7" s="58">
        <v>1792</v>
      </c>
      <c r="BE7" s="58">
        <v>2083</v>
      </c>
      <c r="BF7" s="58">
        <v>2479</v>
      </c>
      <c r="BG7" s="58">
        <v>2229</v>
      </c>
      <c r="BH7" s="58">
        <v>2250</v>
      </c>
    </row>
    <row r="8" spans="1:60" x14ac:dyDescent="0.45">
      <c r="A8" s="25" t="s">
        <v>13</v>
      </c>
      <c r="B8" s="58">
        <v>1550</v>
      </c>
      <c r="C8" s="26">
        <v>950</v>
      </c>
      <c r="D8" s="58">
        <v>1550</v>
      </c>
      <c r="E8" s="58">
        <v>2600</v>
      </c>
      <c r="F8" s="58">
        <v>2225</v>
      </c>
      <c r="G8" s="58">
        <v>1125</v>
      </c>
      <c r="H8" s="58">
        <v>1200</v>
      </c>
      <c r="I8" s="58">
        <v>1600</v>
      </c>
      <c r="J8" s="58">
        <v>1313</v>
      </c>
      <c r="K8" s="58">
        <v>1600</v>
      </c>
      <c r="L8" s="58">
        <v>1750</v>
      </c>
      <c r="M8" s="58">
        <v>900</v>
      </c>
      <c r="N8" s="58">
        <v>875</v>
      </c>
      <c r="O8" s="58">
        <v>1158</v>
      </c>
      <c r="P8" s="58">
        <v>1200</v>
      </c>
      <c r="Q8" s="58">
        <v>1225</v>
      </c>
      <c r="R8" s="58">
        <v>1332</v>
      </c>
      <c r="S8" s="58">
        <v>2100</v>
      </c>
      <c r="T8" s="58">
        <v>1825</v>
      </c>
      <c r="U8" s="58">
        <v>1738</v>
      </c>
      <c r="V8" s="58">
        <v>2717</v>
      </c>
      <c r="W8" s="58">
        <v>1575</v>
      </c>
      <c r="X8" s="58">
        <v>2343</v>
      </c>
      <c r="Y8" s="58">
        <v>2217</v>
      </c>
      <c r="Z8" s="58">
        <v>1704</v>
      </c>
      <c r="AA8" s="58">
        <v>1800</v>
      </c>
      <c r="AB8" s="58">
        <v>1875</v>
      </c>
      <c r="AC8" s="58">
        <v>2750</v>
      </c>
      <c r="AD8" s="58">
        <v>2850</v>
      </c>
      <c r="AE8" s="58">
        <v>2900</v>
      </c>
      <c r="AF8" s="58">
        <v>1617</v>
      </c>
      <c r="AG8" s="58">
        <v>964</v>
      </c>
      <c r="AH8" s="58">
        <v>1350</v>
      </c>
      <c r="AI8" s="58">
        <v>1600</v>
      </c>
      <c r="AJ8" s="58">
        <v>1350</v>
      </c>
      <c r="AK8" s="58">
        <v>1700</v>
      </c>
      <c r="AL8" s="58">
        <v>1454</v>
      </c>
      <c r="AM8" s="58">
        <v>2100</v>
      </c>
      <c r="AN8" s="58">
        <v>2167</v>
      </c>
      <c r="AO8" s="58">
        <v>1275</v>
      </c>
      <c r="AP8" s="58">
        <v>1563</v>
      </c>
      <c r="AQ8" s="58">
        <v>1925</v>
      </c>
      <c r="AR8" s="58">
        <v>1725</v>
      </c>
      <c r="AS8" s="58">
        <v>3025</v>
      </c>
      <c r="AT8" s="58">
        <v>1500</v>
      </c>
      <c r="AU8" s="58">
        <v>1638</v>
      </c>
      <c r="AV8" s="58">
        <v>1838</v>
      </c>
      <c r="AW8" s="58">
        <v>1938</v>
      </c>
      <c r="AX8" s="58">
        <v>925</v>
      </c>
      <c r="AY8" s="58">
        <v>1038</v>
      </c>
      <c r="AZ8" s="58">
        <v>1475</v>
      </c>
      <c r="BA8" s="58">
        <v>1525</v>
      </c>
      <c r="BB8" s="58">
        <v>1542</v>
      </c>
      <c r="BC8" s="58">
        <v>2525</v>
      </c>
      <c r="BD8" s="58">
        <v>1875</v>
      </c>
      <c r="BE8" s="58">
        <v>1700</v>
      </c>
      <c r="BF8" s="58">
        <v>1688</v>
      </c>
      <c r="BG8" s="58">
        <v>1000</v>
      </c>
      <c r="BH8" s="58">
        <v>1700</v>
      </c>
    </row>
    <row r="9" spans="1:60" x14ac:dyDescent="0.45">
      <c r="A9" s="27" t="s">
        <v>14</v>
      </c>
      <c r="B9" s="58">
        <v>2900</v>
      </c>
      <c r="C9" s="26">
        <v>2700</v>
      </c>
      <c r="D9" s="58">
        <v>1800</v>
      </c>
      <c r="E9" s="58" t="s">
        <v>12</v>
      </c>
      <c r="F9" s="58">
        <v>2850</v>
      </c>
      <c r="G9" s="58">
        <v>3250</v>
      </c>
      <c r="H9" s="58">
        <v>2500</v>
      </c>
      <c r="I9" s="58">
        <v>2125</v>
      </c>
      <c r="J9" s="58">
        <v>2450</v>
      </c>
      <c r="K9" s="58">
        <v>2200</v>
      </c>
      <c r="L9" s="58" t="s">
        <v>12</v>
      </c>
      <c r="M9" s="58">
        <v>3375</v>
      </c>
      <c r="N9" s="58">
        <v>3417</v>
      </c>
      <c r="O9" s="58">
        <v>4108</v>
      </c>
      <c r="P9" s="58">
        <v>4742</v>
      </c>
      <c r="Q9" s="58">
        <v>4600</v>
      </c>
      <c r="R9" s="58">
        <v>3150</v>
      </c>
      <c r="S9" s="58">
        <v>3171.428571428572</v>
      </c>
      <c r="T9" s="58">
        <v>3750</v>
      </c>
      <c r="U9" s="58">
        <v>3525</v>
      </c>
      <c r="V9" s="58">
        <v>4033</v>
      </c>
      <c r="W9" s="58">
        <v>4467</v>
      </c>
      <c r="X9" s="58">
        <v>4583</v>
      </c>
      <c r="Y9" s="58">
        <v>4900</v>
      </c>
      <c r="Z9" s="58">
        <v>5800</v>
      </c>
      <c r="AA9" s="58" t="s">
        <v>12</v>
      </c>
      <c r="AB9" s="58">
        <v>4992</v>
      </c>
      <c r="AC9" s="58">
        <v>3850</v>
      </c>
      <c r="AD9" s="58">
        <v>3975</v>
      </c>
      <c r="AE9" s="58" t="s">
        <v>12</v>
      </c>
      <c r="AF9" s="58">
        <v>5667</v>
      </c>
      <c r="AG9" s="58">
        <v>5467</v>
      </c>
      <c r="AH9" s="58">
        <v>4925</v>
      </c>
      <c r="AI9" s="58">
        <v>4633</v>
      </c>
      <c r="AJ9" s="58">
        <v>3725</v>
      </c>
      <c r="AK9" s="58">
        <v>5025</v>
      </c>
      <c r="AL9" s="58">
        <v>4650</v>
      </c>
      <c r="AM9" s="58">
        <v>3525</v>
      </c>
      <c r="AN9" s="58">
        <v>4700</v>
      </c>
      <c r="AO9" s="58">
        <v>5075</v>
      </c>
      <c r="AP9" s="58">
        <v>4450</v>
      </c>
      <c r="AQ9" s="58">
        <v>7650</v>
      </c>
      <c r="AR9" s="58">
        <v>7767</v>
      </c>
      <c r="AS9" s="58">
        <v>7725</v>
      </c>
      <c r="AT9" s="58">
        <v>4275</v>
      </c>
      <c r="AU9" s="58">
        <v>4250</v>
      </c>
      <c r="AV9" s="58">
        <v>4150</v>
      </c>
      <c r="AW9" s="58" t="s">
        <v>12</v>
      </c>
      <c r="AX9" s="58">
        <v>5775</v>
      </c>
      <c r="AY9" s="58">
        <v>4100</v>
      </c>
      <c r="AZ9" s="58">
        <v>5700</v>
      </c>
      <c r="BA9" s="58">
        <v>5350</v>
      </c>
      <c r="BB9" s="58">
        <v>6100</v>
      </c>
      <c r="BC9" s="58">
        <v>3900</v>
      </c>
      <c r="BD9" s="58">
        <v>3675</v>
      </c>
      <c r="BE9" s="58">
        <v>4050</v>
      </c>
      <c r="BF9" s="58">
        <v>4225</v>
      </c>
      <c r="BG9" s="58">
        <v>4875</v>
      </c>
      <c r="BH9" s="58">
        <v>4875</v>
      </c>
    </row>
    <row r="10" spans="1:60" x14ac:dyDescent="0.45">
      <c r="A10" s="25" t="s">
        <v>15</v>
      </c>
      <c r="B10" s="58">
        <v>1583</v>
      </c>
      <c r="C10" s="26">
        <v>2500</v>
      </c>
      <c r="D10" s="58">
        <v>2500</v>
      </c>
      <c r="E10" s="58">
        <v>1611</v>
      </c>
      <c r="F10" s="58">
        <v>1233</v>
      </c>
      <c r="G10" s="58">
        <v>1000</v>
      </c>
      <c r="H10" s="58">
        <v>1771</v>
      </c>
      <c r="I10" s="58">
        <v>3333</v>
      </c>
      <c r="J10" s="58">
        <v>2365</v>
      </c>
      <c r="K10" s="58">
        <v>2431</v>
      </c>
      <c r="L10" s="58">
        <v>2389</v>
      </c>
      <c r="M10" s="58">
        <v>4604</v>
      </c>
      <c r="N10" s="58">
        <v>2521</v>
      </c>
      <c r="O10" s="58">
        <v>1875</v>
      </c>
      <c r="P10" s="58">
        <v>2194</v>
      </c>
      <c r="Q10" s="58">
        <v>3042</v>
      </c>
      <c r="R10" s="58">
        <v>2694</v>
      </c>
      <c r="S10" s="58">
        <v>2861.1111111111109</v>
      </c>
      <c r="T10" s="58">
        <v>3250</v>
      </c>
      <c r="U10" s="58">
        <v>2222</v>
      </c>
      <c r="V10" s="58">
        <v>1403</v>
      </c>
      <c r="W10" s="58">
        <v>4229</v>
      </c>
      <c r="X10" s="58">
        <v>3694</v>
      </c>
      <c r="Y10" s="58">
        <v>4333</v>
      </c>
      <c r="Z10" s="58">
        <v>3271</v>
      </c>
      <c r="AA10" s="58">
        <v>3181</v>
      </c>
      <c r="AB10" s="58">
        <v>2194</v>
      </c>
      <c r="AC10" s="58">
        <v>3042</v>
      </c>
      <c r="AD10" s="58">
        <v>1028</v>
      </c>
      <c r="AE10" s="58" t="s">
        <v>12</v>
      </c>
      <c r="AF10" s="58">
        <v>3639</v>
      </c>
      <c r="AG10" s="58">
        <v>3333</v>
      </c>
      <c r="AH10" s="58">
        <v>1979</v>
      </c>
      <c r="AI10" s="58">
        <v>2194</v>
      </c>
      <c r="AJ10" s="58">
        <v>1500</v>
      </c>
      <c r="AK10" s="58">
        <v>2542</v>
      </c>
      <c r="AL10" s="58">
        <v>1375</v>
      </c>
      <c r="AM10" s="58">
        <v>3604</v>
      </c>
      <c r="AN10" s="58">
        <v>5000</v>
      </c>
      <c r="AO10" s="58">
        <v>3083</v>
      </c>
      <c r="AP10" s="58">
        <v>1375</v>
      </c>
      <c r="AQ10" s="58">
        <v>3958</v>
      </c>
      <c r="AR10" s="58">
        <v>4521</v>
      </c>
      <c r="AS10" s="58">
        <v>3729</v>
      </c>
      <c r="AT10" s="58">
        <v>4125</v>
      </c>
      <c r="AU10" s="58">
        <v>1771</v>
      </c>
      <c r="AV10" s="58">
        <v>2750</v>
      </c>
      <c r="AW10" s="58">
        <v>2722</v>
      </c>
      <c r="AX10" s="58">
        <v>6583</v>
      </c>
      <c r="AY10" s="58">
        <v>2000</v>
      </c>
      <c r="AZ10" s="58">
        <v>4229</v>
      </c>
      <c r="BA10" s="58">
        <v>4021</v>
      </c>
      <c r="BB10" s="58">
        <v>2958</v>
      </c>
      <c r="BC10" s="58">
        <v>3083</v>
      </c>
      <c r="BD10" s="58">
        <v>5167</v>
      </c>
      <c r="BE10" s="58">
        <v>5083</v>
      </c>
      <c r="BF10" s="58">
        <v>3146</v>
      </c>
      <c r="BG10" s="58">
        <v>5917</v>
      </c>
      <c r="BH10" s="58">
        <v>4104</v>
      </c>
    </row>
    <row r="11" spans="1:60" x14ac:dyDescent="0.45">
      <c r="A11" s="27" t="s">
        <v>16</v>
      </c>
      <c r="B11" s="58" t="s">
        <v>12</v>
      </c>
      <c r="C11" s="26" t="s">
        <v>12</v>
      </c>
      <c r="D11" s="58">
        <v>1867</v>
      </c>
      <c r="E11" s="58" t="s">
        <v>12</v>
      </c>
      <c r="F11" s="58">
        <v>613</v>
      </c>
      <c r="G11" s="58">
        <v>1033</v>
      </c>
      <c r="H11" s="58" t="s">
        <v>12</v>
      </c>
      <c r="I11" s="58">
        <v>1467</v>
      </c>
      <c r="J11" s="58">
        <v>1775</v>
      </c>
      <c r="K11" s="58">
        <v>1850</v>
      </c>
      <c r="L11" s="58" t="s">
        <v>12</v>
      </c>
      <c r="M11" s="58">
        <v>933</v>
      </c>
      <c r="N11" s="58">
        <v>867</v>
      </c>
      <c r="O11" s="58">
        <v>1813</v>
      </c>
      <c r="P11" s="58">
        <v>2013</v>
      </c>
      <c r="Q11" s="58">
        <v>2133</v>
      </c>
      <c r="R11" s="58">
        <v>1450</v>
      </c>
      <c r="S11" s="58">
        <v>1575</v>
      </c>
      <c r="T11" s="58">
        <v>1643</v>
      </c>
      <c r="U11" s="58">
        <v>1783</v>
      </c>
      <c r="V11" s="58">
        <v>3258</v>
      </c>
      <c r="W11" s="58">
        <v>1100</v>
      </c>
      <c r="X11" s="58">
        <v>0</v>
      </c>
      <c r="Y11" s="58">
        <v>2588</v>
      </c>
      <c r="Z11" s="58" t="s">
        <v>12</v>
      </c>
      <c r="AA11" s="58">
        <v>3100</v>
      </c>
      <c r="AB11" s="58" t="s">
        <v>12</v>
      </c>
      <c r="AC11" s="58">
        <v>2258</v>
      </c>
      <c r="AD11" s="58">
        <v>3200</v>
      </c>
      <c r="AE11" s="58" t="s">
        <v>12</v>
      </c>
      <c r="AF11" s="58" t="s">
        <v>12</v>
      </c>
      <c r="AG11" s="58">
        <v>2000</v>
      </c>
      <c r="AH11" s="58">
        <v>1667</v>
      </c>
      <c r="AI11" s="58">
        <v>1438</v>
      </c>
      <c r="AJ11" s="58">
        <v>1513</v>
      </c>
      <c r="AK11" s="58">
        <v>1933</v>
      </c>
      <c r="AL11" s="58">
        <v>2813</v>
      </c>
      <c r="AM11" s="58">
        <v>2771</v>
      </c>
      <c r="AN11" s="58">
        <v>2396</v>
      </c>
      <c r="AO11" s="58">
        <v>2646</v>
      </c>
      <c r="AP11" s="58">
        <v>3500</v>
      </c>
      <c r="AQ11" s="58">
        <v>3500</v>
      </c>
      <c r="AR11" s="58">
        <v>3083</v>
      </c>
      <c r="AS11" s="58">
        <v>3000</v>
      </c>
      <c r="AT11" s="58">
        <v>1275</v>
      </c>
      <c r="AU11" s="58">
        <v>2683</v>
      </c>
      <c r="AV11" s="58">
        <v>2325</v>
      </c>
      <c r="AW11" s="58">
        <v>3250</v>
      </c>
      <c r="AX11" s="58">
        <v>2188</v>
      </c>
      <c r="AY11" s="58">
        <v>3500</v>
      </c>
      <c r="AZ11" s="58">
        <v>3313</v>
      </c>
      <c r="BA11" s="58">
        <v>3417</v>
      </c>
      <c r="BB11" s="58">
        <v>2625</v>
      </c>
      <c r="BC11" s="58">
        <v>950</v>
      </c>
      <c r="BD11" s="58">
        <v>2725</v>
      </c>
      <c r="BE11" s="58">
        <v>1750</v>
      </c>
      <c r="BF11" s="58">
        <v>2750</v>
      </c>
      <c r="BG11" s="58">
        <v>1750</v>
      </c>
      <c r="BH11" s="58">
        <v>1063</v>
      </c>
    </row>
    <row r="12" spans="1:60" x14ac:dyDescent="0.45">
      <c r="A12" s="25" t="s">
        <v>17</v>
      </c>
      <c r="B12" s="58">
        <v>1700</v>
      </c>
      <c r="C12" s="26">
        <v>1900</v>
      </c>
      <c r="D12" s="58">
        <v>1550</v>
      </c>
      <c r="E12" s="58">
        <v>1513</v>
      </c>
      <c r="F12" s="58">
        <v>1942</v>
      </c>
      <c r="G12" s="58" t="s">
        <v>12</v>
      </c>
      <c r="H12" s="58">
        <v>1513</v>
      </c>
      <c r="I12" s="58">
        <v>1425</v>
      </c>
      <c r="J12" s="58">
        <v>1400</v>
      </c>
      <c r="K12" s="58">
        <v>1425</v>
      </c>
      <c r="L12" s="58">
        <v>1425</v>
      </c>
      <c r="M12" s="58">
        <v>2392</v>
      </c>
      <c r="N12" s="58">
        <v>2538</v>
      </c>
      <c r="O12" s="58">
        <v>1975</v>
      </c>
      <c r="P12" s="58">
        <v>1513</v>
      </c>
      <c r="Q12" s="58">
        <v>1413</v>
      </c>
      <c r="R12" s="58">
        <v>2450</v>
      </c>
      <c r="S12" s="58">
        <v>2100</v>
      </c>
      <c r="T12" s="58">
        <v>2000</v>
      </c>
      <c r="U12" s="58">
        <v>1943</v>
      </c>
      <c r="V12" s="58">
        <v>3292</v>
      </c>
      <c r="W12" s="58">
        <v>1538</v>
      </c>
      <c r="X12" s="58">
        <v>1971</v>
      </c>
      <c r="Y12" s="58">
        <v>1229</v>
      </c>
      <c r="Z12" s="58">
        <v>1942</v>
      </c>
      <c r="AA12" s="58">
        <v>1900</v>
      </c>
      <c r="AB12" s="58">
        <v>2000</v>
      </c>
      <c r="AC12" s="58">
        <v>3317</v>
      </c>
      <c r="AD12" s="58">
        <v>3967</v>
      </c>
      <c r="AE12" s="58">
        <v>3383</v>
      </c>
      <c r="AF12" s="58">
        <v>3300</v>
      </c>
      <c r="AG12" s="58">
        <v>2433</v>
      </c>
      <c r="AH12" s="58">
        <v>2058</v>
      </c>
      <c r="AI12" s="58">
        <v>1796</v>
      </c>
      <c r="AJ12" s="58">
        <v>1475</v>
      </c>
      <c r="AK12" s="58">
        <v>1713</v>
      </c>
      <c r="AL12" s="58">
        <v>1708</v>
      </c>
      <c r="AM12" s="58">
        <v>1513</v>
      </c>
      <c r="AN12" s="58">
        <v>1400</v>
      </c>
      <c r="AO12" s="58">
        <v>2975</v>
      </c>
      <c r="AP12" s="58">
        <v>3488</v>
      </c>
      <c r="AQ12" s="58">
        <v>3388</v>
      </c>
      <c r="AR12" s="58">
        <v>3175</v>
      </c>
      <c r="AS12" s="58">
        <v>2375</v>
      </c>
      <c r="AT12" s="58">
        <v>3513</v>
      </c>
      <c r="AU12" s="58">
        <v>2708</v>
      </c>
      <c r="AV12" s="58">
        <v>2300</v>
      </c>
      <c r="AW12" s="58">
        <v>2033</v>
      </c>
      <c r="AX12" s="58">
        <v>2875</v>
      </c>
      <c r="AY12" s="58">
        <v>4025</v>
      </c>
      <c r="AZ12" s="58">
        <v>2288</v>
      </c>
      <c r="BA12" s="58">
        <v>2263</v>
      </c>
      <c r="BB12" s="58">
        <v>1575</v>
      </c>
      <c r="BC12" s="58">
        <v>2125</v>
      </c>
      <c r="BD12" s="58">
        <v>3000</v>
      </c>
      <c r="BE12" s="58">
        <v>3188</v>
      </c>
      <c r="BF12" s="58">
        <v>2750</v>
      </c>
      <c r="BG12" s="58">
        <v>3250</v>
      </c>
      <c r="BH12" s="58">
        <v>5563</v>
      </c>
    </row>
    <row r="13" spans="1:60" x14ac:dyDescent="0.45">
      <c r="A13" s="27" t="s">
        <v>18</v>
      </c>
      <c r="B13" s="58">
        <v>4400</v>
      </c>
      <c r="C13" s="26">
        <v>2450</v>
      </c>
      <c r="D13" s="58">
        <v>2000</v>
      </c>
      <c r="E13" s="58">
        <v>2613</v>
      </c>
      <c r="F13" s="58">
        <v>4442</v>
      </c>
      <c r="G13" s="58" t="s">
        <v>12</v>
      </c>
      <c r="H13" s="58">
        <v>2925</v>
      </c>
      <c r="I13" s="58">
        <v>3433</v>
      </c>
      <c r="J13" s="58">
        <v>3838</v>
      </c>
      <c r="K13" s="58">
        <v>3550</v>
      </c>
      <c r="L13" s="58">
        <v>3525</v>
      </c>
      <c r="M13" s="58">
        <v>3258</v>
      </c>
      <c r="N13" s="58">
        <v>2600</v>
      </c>
      <c r="O13" s="58">
        <v>2421</v>
      </c>
      <c r="P13" s="58">
        <v>3254</v>
      </c>
      <c r="Q13" s="58">
        <v>3500</v>
      </c>
      <c r="R13" s="58">
        <v>3400</v>
      </c>
      <c r="S13" s="58">
        <v>3366.666666666667</v>
      </c>
      <c r="T13" s="58">
        <v>3350</v>
      </c>
      <c r="U13" s="58">
        <v>2950</v>
      </c>
      <c r="V13" s="58">
        <v>6208</v>
      </c>
      <c r="W13" s="58">
        <v>3800</v>
      </c>
      <c r="X13" s="58">
        <v>4029</v>
      </c>
      <c r="Y13" s="58">
        <v>6475</v>
      </c>
      <c r="Z13" s="58" t="s">
        <v>12</v>
      </c>
      <c r="AA13" s="58">
        <v>4829</v>
      </c>
      <c r="AB13" s="58">
        <v>3675</v>
      </c>
      <c r="AC13" s="58">
        <v>6163</v>
      </c>
      <c r="AD13" s="58">
        <v>4967</v>
      </c>
      <c r="AE13" s="58" t="s">
        <v>12</v>
      </c>
      <c r="AF13" s="58">
        <v>5567</v>
      </c>
      <c r="AG13" s="58">
        <v>4867</v>
      </c>
      <c r="AH13" s="58">
        <v>3000</v>
      </c>
      <c r="AI13" s="58">
        <v>2979</v>
      </c>
      <c r="AJ13" s="58">
        <v>2596</v>
      </c>
      <c r="AK13" s="58">
        <v>3800</v>
      </c>
      <c r="AL13" s="58">
        <v>4063</v>
      </c>
      <c r="AM13" s="58">
        <v>4313</v>
      </c>
      <c r="AN13" s="58">
        <v>3750</v>
      </c>
      <c r="AO13" s="58">
        <v>4000</v>
      </c>
      <c r="AP13" s="58">
        <v>2833</v>
      </c>
      <c r="AQ13" s="58">
        <v>6375</v>
      </c>
      <c r="AR13" s="58">
        <v>5813</v>
      </c>
      <c r="AS13" s="58">
        <v>6875</v>
      </c>
      <c r="AT13" s="58">
        <v>7025</v>
      </c>
      <c r="AU13" s="58">
        <v>6625</v>
      </c>
      <c r="AV13" s="58">
        <v>6775</v>
      </c>
      <c r="AW13" s="58">
        <v>6708</v>
      </c>
      <c r="AX13" s="58">
        <v>7813</v>
      </c>
      <c r="AY13" s="58">
        <v>6625</v>
      </c>
      <c r="AZ13" s="58">
        <v>3738</v>
      </c>
      <c r="BA13" s="58">
        <v>3188</v>
      </c>
      <c r="BB13" s="58">
        <v>2933</v>
      </c>
      <c r="BC13" s="58">
        <v>4813</v>
      </c>
      <c r="BD13" s="58">
        <v>4688</v>
      </c>
      <c r="BE13" s="58">
        <v>5563</v>
      </c>
      <c r="BF13" s="58">
        <v>5500</v>
      </c>
      <c r="BG13" s="58">
        <v>5188</v>
      </c>
      <c r="BH13" s="58">
        <v>5500</v>
      </c>
    </row>
    <row r="14" spans="1:60" x14ac:dyDescent="0.45">
      <c r="A14" s="25" t="s">
        <v>19</v>
      </c>
      <c r="B14" s="58">
        <v>458</v>
      </c>
      <c r="C14" s="26">
        <v>458</v>
      </c>
      <c r="D14" s="58">
        <v>417</v>
      </c>
      <c r="E14" s="58">
        <v>1000</v>
      </c>
      <c r="F14" s="58">
        <v>948</v>
      </c>
      <c r="G14" s="58">
        <v>951</v>
      </c>
      <c r="H14" s="58">
        <v>1406</v>
      </c>
      <c r="I14" s="58">
        <v>521</v>
      </c>
      <c r="J14" s="58">
        <v>635</v>
      </c>
      <c r="K14" s="58">
        <v>646</v>
      </c>
      <c r="L14" s="58" t="s">
        <v>12</v>
      </c>
      <c r="M14" s="58">
        <v>802</v>
      </c>
      <c r="N14" s="58">
        <v>1500</v>
      </c>
      <c r="O14" s="58">
        <v>802</v>
      </c>
      <c r="P14" s="58">
        <v>653</v>
      </c>
      <c r="Q14" s="58">
        <v>799</v>
      </c>
      <c r="R14" s="58">
        <v>990</v>
      </c>
      <c r="S14" s="58">
        <v>958.33333333333326</v>
      </c>
      <c r="T14" s="58">
        <v>798</v>
      </c>
      <c r="U14" s="58">
        <v>769</v>
      </c>
      <c r="V14" s="58">
        <v>2958</v>
      </c>
      <c r="W14" s="58">
        <v>517</v>
      </c>
      <c r="X14" s="58">
        <v>0</v>
      </c>
      <c r="Y14" s="58">
        <v>1059</v>
      </c>
      <c r="Z14" s="58">
        <v>1688</v>
      </c>
      <c r="AA14" s="58">
        <v>2354</v>
      </c>
      <c r="AB14" s="58">
        <v>1833</v>
      </c>
      <c r="AC14" s="58">
        <v>1903</v>
      </c>
      <c r="AD14" s="58">
        <v>2931</v>
      </c>
      <c r="AE14" s="58">
        <v>3000</v>
      </c>
      <c r="AF14" s="58">
        <v>2667</v>
      </c>
      <c r="AG14" s="58">
        <v>3093</v>
      </c>
      <c r="AH14" s="58">
        <v>969</v>
      </c>
      <c r="AI14" s="58">
        <v>990</v>
      </c>
      <c r="AJ14" s="58">
        <v>792</v>
      </c>
      <c r="AK14" s="58">
        <v>813</v>
      </c>
      <c r="AL14" s="58">
        <v>1052</v>
      </c>
      <c r="AM14" s="58">
        <v>1010</v>
      </c>
      <c r="AN14" s="58">
        <v>1000</v>
      </c>
      <c r="AO14" s="58">
        <v>1542</v>
      </c>
      <c r="AP14" s="58">
        <v>1771</v>
      </c>
      <c r="AQ14" s="58">
        <v>1125</v>
      </c>
      <c r="AR14" s="58">
        <v>1156</v>
      </c>
      <c r="AS14" s="58">
        <v>979</v>
      </c>
      <c r="AT14" s="58">
        <v>646</v>
      </c>
      <c r="AU14" s="58">
        <v>802</v>
      </c>
      <c r="AV14" s="58">
        <v>1042</v>
      </c>
      <c r="AW14" s="58">
        <v>1014</v>
      </c>
      <c r="AX14" s="58">
        <v>917</v>
      </c>
      <c r="AY14" s="58">
        <v>1156</v>
      </c>
      <c r="AZ14" s="58">
        <v>1302</v>
      </c>
      <c r="BA14" s="58">
        <v>2951</v>
      </c>
      <c r="BB14" s="58">
        <v>2458</v>
      </c>
      <c r="BC14" s="58">
        <v>1438</v>
      </c>
      <c r="BD14" s="58">
        <v>1083</v>
      </c>
      <c r="BE14" s="58">
        <v>1729</v>
      </c>
      <c r="BF14" s="58">
        <v>1917</v>
      </c>
      <c r="BG14" s="58">
        <v>2000</v>
      </c>
      <c r="BH14" s="58">
        <v>2063</v>
      </c>
    </row>
    <row r="15" spans="1:60" x14ac:dyDescent="0.45">
      <c r="A15" s="27" t="s">
        <v>20</v>
      </c>
      <c r="B15" s="58">
        <v>1227</v>
      </c>
      <c r="C15" s="26">
        <v>2273</v>
      </c>
      <c r="D15" s="58">
        <v>2273</v>
      </c>
      <c r="E15" s="58">
        <v>1233</v>
      </c>
      <c r="F15" s="58">
        <v>1602</v>
      </c>
      <c r="G15" s="58" t="s">
        <v>12</v>
      </c>
      <c r="H15" s="58">
        <v>1506</v>
      </c>
      <c r="I15" s="58">
        <v>1905</v>
      </c>
      <c r="J15" s="58">
        <v>1716</v>
      </c>
      <c r="K15" s="58">
        <v>2114</v>
      </c>
      <c r="L15" s="58">
        <v>2170</v>
      </c>
      <c r="M15" s="58">
        <v>2932</v>
      </c>
      <c r="N15" s="58">
        <v>2045</v>
      </c>
      <c r="O15" s="58">
        <v>1199</v>
      </c>
      <c r="P15" s="58">
        <v>1511</v>
      </c>
      <c r="Q15" s="58">
        <v>1591</v>
      </c>
      <c r="R15" s="58">
        <v>1938</v>
      </c>
      <c r="S15" s="58">
        <v>0</v>
      </c>
      <c r="T15" s="58">
        <v>1665</v>
      </c>
      <c r="U15" s="58">
        <v>1597</v>
      </c>
      <c r="V15" s="58">
        <v>2140</v>
      </c>
      <c r="W15" s="58">
        <v>3239</v>
      </c>
      <c r="X15" s="58">
        <v>2714</v>
      </c>
      <c r="Y15" s="58">
        <v>2860</v>
      </c>
      <c r="Z15" s="58">
        <v>3303</v>
      </c>
      <c r="AA15" s="58">
        <v>2375</v>
      </c>
      <c r="AB15" s="58">
        <v>2167</v>
      </c>
      <c r="AC15" s="58">
        <v>3193</v>
      </c>
      <c r="AD15" s="58">
        <v>1818</v>
      </c>
      <c r="AE15" s="58">
        <v>1818</v>
      </c>
      <c r="AF15" s="58">
        <v>4379</v>
      </c>
      <c r="AG15" s="58">
        <v>2652</v>
      </c>
      <c r="AH15" s="58">
        <v>2284</v>
      </c>
      <c r="AI15" s="58">
        <v>1650</v>
      </c>
      <c r="AJ15" s="58">
        <v>2188</v>
      </c>
      <c r="AK15" s="58">
        <v>2756</v>
      </c>
      <c r="AL15" s="58">
        <v>3381</v>
      </c>
      <c r="AM15" s="58">
        <v>2614</v>
      </c>
      <c r="AN15" s="58">
        <v>2367</v>
      </c>
      <c r="AO15" s="58">
        <v>3665</v>
      </c>
      <c r="AP15" s="58">
        <v>3494</v>
      </c>
      <c r="AQ15" s="58">
        <v>1915</v>
      </c>
      <c r="AR15" s="58">
        <v>2045</v>
      </c>
      <c r="AS15" s="58">
        <v>2188</v>
      </c>
      <c r="AT15" s="58">
        <v>2813</v>
      </c>
      <c r="AU15" s="58">
        <v>2244</v>
      </c>
      <c r="AV15" s="58">
        <v>2813</v>
      </c>
      <c r="AW15" s="58">
        <v>2841</v>
      </c>
      <c r="AX15" s="58">
        <v>4403</v>
      </c>
      <c r="AY15" s="58">
        <v>4347</v>
      </c>
      <c r="AZ15" s="58">
        <v>3665</v>
      </c>
      <c r="BA15" s="58">
        <v>4375</v>
      </c>
      <c r="BB15" s="58">
        <v>4489</v>
      </c>
      <c r="BC15" s="58">
        <v>1705</v>
      </c>
      <c r="BD15" s="58">
        <v>2415</v>
      </c>
      <c r="BE15" s="58">
        <v>1705</v>
      </c>
      <c r="BF15" s="58">
        <v>1960</v>
      </c>
      <c r="BG15" s="58">
        <v>4261</v>
      </c>
      <c r="BH15" s="58">
        <v>2614</v>
      </c>
    </row>
    <row r="16" spans="1:60" x14ac:dyDescent="0.45">
      <c r="A16" s="25" t="s">
        <v>21</v>
      </c>
      <c r="B16" s="58">
        <v>1667</v>
      </c>
      <c r="C16" s="26">
        <v>1292</v>
      </c>
      <c r="D16" s="58">
        <v>1292</v>
      </c>
      <c r="E16" s="58">
        <v>2167</v>
      </c>
      <c r="F16" s="58">
        <v>2375</v>
      </c>
      <c r="G16" s="58">
        <v>2875</v>
      </c>
      <c r="H16" s="58">
        <v>1583</v>
      </c>
      <c r="I16" s="58">
        <v>1434</v>
      </c>
      <c r="J16" s="58">
        <v>1142</v>
      </c>
      <c r="K16" s="58">
        <v>1333</v>
      </c>
      <c r="L16" s="58" t="s">
        <v>12</v>
      </c>
      <c r="M16" s="58">
        <v>1333</v>
      </c>
      <c r="N16" s="58">
        <v>1354</v>
      </c>
      <c r="O16" s="58">
        <v>2146</v>
      </c>
      <c r="P16" s="58">
        <v>2167</v>
      </c>
      <c r="Q16" s="58">
        <v>2021</v>
      </c>
      <c r="R16" s="58">
        <v>1833</v>
      </c>
      <c r="S16" s="58">
        <v>1678.5714285714289</v>
      </c>
      <c r="T16" s="58">
        <v>1375</v>
      </c>
      <c r="U16" s="58">
        <v>1738</v>
      </c>
      <c r="V16" s="58">
        <v>2931</v>
      </c>
      <c r="W16" s="58">
        <v>2083</v>
      </c>
      <c r="X16" s="58">
        <v>2014</v>
      </c>
      <c r="Y16" s="58">
        <v>3333</v>
      </c>
      <c r="Z16" s="58">
        <v>2618</v>
      </c>
      <c r="AA16" s="58">
        <v>2597</v>
      </c>
      <c r="AB16" s="58">
        <v>2021</v>
      </c>
      <c r="AC16" s="58">
        <v>1667</v>
      </c>
      <c r="AD16" s="58">
        <v>2528</v>
      </c>
      <c r="AE16" s="58">
        <v>2583</v>
      </c>
      <c r="AF16" s="58">
        <v>2000</v>
      </c>
      <c r="AG16" s="58">
        <v>2667</v>
      </c>
      <c r="AH16" s="58">
        <v>2125</v>
      </c>
      <c r="AI16" s="58">
        <v>1646</v>
      </c>
      <c r="AJ16" s="58">
        <v>1931</v>
      </c>
      <c r="AK16" s="58">
        <v>1438</v>
      </c>
      <c r="AL16" s="58">
        <v>1903</v>
      </c>
      <c r="AM16" s="58">
        <v>1563</v>
      </c>
      <c r="AN16" s="58">
        <v>2083</v>
      </c>
      <c r="AO16" s="58">
        <v>2563</v>
      </c>
      <c r="AP16" s="58">
        <v>2896</v>
      </c>
      <c r="AQ16" s="58">
        <v>3271</v>
      </c>
      <c r="AR16" s="58">
        <v>2542</v>
      </c>
      <c r="AS16" s="58">
        <v>2750</v>
      </c>
      <c r="AT16" s="58">
        <v>2750</v>
      </c>
      <c r="AU16" s="58">
        <v>2792</v>
      </c>
      <c r="AV16" s="58">
        <v>2854</v>
      </c>
      <c r="AW16" s="58">
        <v>2931</v>
      </c>
      <c r="AX16" s="58">
        <v>2750</v>
      </c>
      <c r="AY16" s="58">
        <v>2542</v>
      </c>
      <c r="AZ16" s="58">
        <v>3021</v>
      </c>
      <c r="BA16" s="58">
        <v>3063</v>
      </c>
      <c r="BB16" s="58">
        <v>3250</v>
      </c>
      <c r="BC16" s="58">
        <v>1917</v>
      </c>
      <c r="BD16" s="58">
        <v>1417</v>
      </c>
      <c r="BE16" s="58">
        <v>1625</v>
      </c>
      <c r="BF16" s="58">
        <v>1604</v>
      </c>
      <c r="BG16" s="58">
        <v>1083</v>
      </c>
      <c r="BH16" s="58">
        <v>1250</v>
      </c>
    </row>
    <row r="17" spans="1:60" x14ac:dyDescent="0.45">
      <c r="A17" s="22" t="s">
        <v>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44"/>
      <c r="P17" s="44"/>
      <c r="Q17" s="44"/>
      <c r="R17" s="45"/>
      <c r="S17" s="23"/>
      <c r="T17" s="23"/>
      <c r="U17" s="23"/>
      <c r="V17" s="23">
        <v>0</v>
      </c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4"/>
      <c r="AH17" s="24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>
        <v>0</v>
      </c>
      <c r="AV17" s="23">
        <v>0</v>
      </c>
      <c r="AW17" s="23"/>
      <c r="AX17" s="23"/>
      <c r="AY17" s="23"/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</row>
    <row r="18" spans="1:60" x14ac:dyDescent="0.45">
      <c r="A18" s="25" t="s">
        <v>22</v>
      </c>
      <c r="B18" s="58">
        <v>4425</v>
      </c>
      <c r="C18" s="26">
        <v>3975</v>
      </c>
      <c r="D18" s="58">
        <v>3575</v>
      </c>
      <c r="E18" s="58">
        <v>3750</v>
      </c>
      <c r="F18" s="58">
        <v>3500</v>
      </c>
      <c r="G18" s="58">
        <v>2858</v>
      </c>
      <c r="H18" s="58">
        <v>5463</v>
      </c>
      <c r="I18" s="58">
        <v>5975</v>
      </c>
      <c r="J18" s="58">
        <v>6200</v>
      </c>
      <c r="K18" s="58">
        <v>6050</v>
      </c>
      <c r="L18" s="58">
        <v>6000</v>
      </c>
      <c r="M18" s="58">
        <v>5513</v>
      </c>
      <c r="N18" s="58">
        <v>5317</v>
      </c>
      <c r="O18" s="58">
        <v>5063</v>
      </c>
      <c r="P18" s="58">
        <v>4671</v>
      </c>
      <c r="Q18" s="58">
        <v>4425</v>
      </c>
      <c r="R18" s="58">
        <v>5850</v>
      </c>
      <c r="S18" s="58">
        <v>5412.5</v>
      </c>
      <c r="T18" s="58">
        <v>5350</v>
      </c>
      <c r="U18" s="58">
        <v>5471</v>
      </c>
      <c r="V18" s="58">
        <v>8117</v>
      </c>
      <c r="W18" s="58">
        <v>6650</v>
      </c>
      <c r="X18" s="58">
        <v>6771</v>
      </c>
      <c r="Y18" s="58">
        <v>6463</v>
      </c>
      <c r="Z18" s="58">
        <v>6175</v>
      </c>
      <c r="AA18" s="58">
        <v>6158</v>
      </c>
      <c r="AB18" s="58">
        <v>6950</v>
      </c>
      <c r="AC18" s="58">
        <v>7754</v>
      </c>
      <c r="AD18" s="58">
        <v>8083</v>
      </c>
      <c r="AE18" s="58">
        <v>8033</v>
      </c>
      <c r="AF18" s="58">
        <v>7758</v>
      </c>
      <c r="AG18" s="58">
        <v>5933</v>
      </c>
      <c r="AH18" s="58">
        <v>7475</v>
      </c>
      <c r="AI18" s="58">
        <v>6575</v>
      </c>
      <c r="AJ18" s="58">
        <v>6050</v>
      </c>
      <c r="AK18" s="58">
        <v>9313</v>
      </c>
      <c r="AL18" s="58">
        <v>10854</v>
      </c>
      <c r="AM18" s="58">
        <v>10375</v>
      </c>
      <c r="AN18" s="58">
        <v>10500</v>
      </c>
      <c r="AO18" s="58">
        <v>10750</v>
      </c>
      <c r="AP18" s="58">
        <v>10938</v>
      </c>
      <c r="AQ18" s="58">
        <v>6063</v>
      </c>
      <c r="AR18" s="58">
        <v>5750</v>
      </c>
      <c r="AS18" s="58">
        <v>5688</v>
      </c>
      <c r="AT18" s="58">
        <v>9750</v>
      </c>
      <c r="AU18" s="58">
        <v>10125</v>
      </c>
      <c r="AV18" s="58">
        <v>10438</v>
      </c>
      <c r="AW18" s="58">
        <v>10625</v>
      </c>
      <c r="AX18" s="58">
        <v>9875</v>
      </c>
      <c r="AY18" s="58">
        <v>9063</v>
      </c>
      <c r="AZ18" s="58">
        <v>9313</v>
      </c>
      <c r="BA18" s="58">
        <v>9063</v>
      </c>
      <c r="BB18" s="58">
        <v>8188</v>
      </c>
      <c r="BC18" s="58">
        <v>11188</v>
      </c>
      <c r="BD18" s="58">
        <v>11375</v>
      </c>
      <c r="BE18" s="58">
        <v>12500</v>
      </c>
      <c r="BF18" s="58">
        <v>12500</v>
      </c>
      <c r="BG18" s="58">
        <v>12563</v>
      </c>
      <c r="BH18" s="58">
        <v>10375</v>
      </c>
    </row>
    <row r="19" spans="1:60" x14ac:dyDescent="0.45">
      <c r="A19" s="27" t="s">
        <v>23</v>
      </c>
      <c r="B19" s="58">
        <v>1367</v>
      </c>
      <c r="C19" s="26">
        <v>1450</v>
      </c>
      <c r="D19" s="58">
        <v>1550</v>
      </c>
      <c r="E19" s="58">
        <v>1650</v>
      </c>
      <c r="F19" s="58">
        <v>1675</v>
      </c>
      <c r="G19" s="58">
        <v>1700</v>
      </c>
      <c r="H19" s="58">
        <v>1763</v>
      </c>
      <c r="I19" s="58">
        <v>1875</v>
      </c>
      <c r="J19" s="58">
        <v>1813</v>
      </c>
      <c r="K19" s="58">
        <v>1725</v>
      </c>
      <c r="L19" s="58">
        <v>1775</v>
      </c>
      <c r="M19" s="58">
        <v>1829</v>
      </c>
      <c r="N19" s="58">
        <v>1800</v>
      </c>
      <c r="O19" s="58">
        <v>1725</v>
      </c>
      <c r="P19" s="58">
        <v>1658</v>
      </c>
      <c r="Q19" s="58">
        <v>1675</v>
      </c>
      <c r="R19" s="58">
        <v>1763</v>
      </c>
      <c r="S19" s="58">
        <v>1750</v>
      </c>
      <c r="T19" s="58">
        <v>1662</v>
      </c>
      <c r="U19" s="58">
        <v>1650</v>
      </c>
      <c r="V19" s="58">
        <v>2233</v>
      </c>
      <c r="W19" s="58">
        <v>1700</v>
      </c>
      <c r="X19" s="58">
        <v>1783</v>
      </c>
      <c r="Y19" s="58">
        <v>1913</v>
      </c>
      <c r="Z19" s="58">
        <v>1929</v>
      </c>
      <c r="AA19" s="58">
        <v>1913</v>
      </c>
      <c r="AB19" s="58">
        <v>2221</v>
      </c>
      <c r="AC19" s="58">
        <v>2233</v>
      </c>
      <c r="AD19" s="58">
        <v>1633</v>
      </c>
      <c r="AE19" s="58" t="s">
        <v>12</v>
      </c>
      <c r="AF19" s="58">
        <v>2083</v>
      </c>
      <c r="AG19" s="58">
        <v>1033</v>
      </c>
      <c r="AH19" s="58">
        <v>2363</v>
      </c>
      <c r="AI19" s="58">
        <v>2308</v>
      </c>
      <c r="AJ19" s="58">
        <v>2263</v>
      </c>
      <c r="AK19" s="58">
        <v>2200</v>
      </c>
      <c r="AL19" s="58">
        <v>2254</v>
      </c>
      <c r="AM19" s="58">
        <v>2200</v>
      </c>
      <c r="AN19" s="58">
        <v>2113</v>
      </c>
      <c r="AO19" s="58">
        <v>2225</v>
      </c>
      <c r="AP19" s="58">
        <v>2258</v>
      </c>
      <c r="AQ19" s="58">
        <v>2775</v>
      </c>
      <c r="AR19" s="58">
        <v>2888</v>
      </c>
      <c r="AS19" s="58">
        <v>2650</v>
      </c>
      <c r="AT19" s="58">
        <v>3075</v>
      </c>
      <c r="AU19" s="58">
        <v>3163</v>
      </c>
      <c r="AV19" s="58">
        <v>2863</v>
      </c>
      <c r="AW19" s="58">
        <v>2763</v>
      </c>
      <c r="AX19" s="58">
        <v>2850</v>
      </c>
      <c r="AY19" s="58">
        <v>2900</v>
      </c>
      <c r="AZ19" s="58">
        <v>2688</v>
      </c>
      <c r="BA19" s="58">
        <v>2350</v>
      </c>
      <c r="BB19" s="58">
        <v>2488</v>
      </c>
      <c r="BC19" s="58">
        <v>2588</v>
      </c>
      <c r="BD19" s="58">
        <v>2388</v>
      </c>
      <c r="BE19" s="58">
        <v>2238</v>
      </c>
      <c r="BF19" s="58">
        <v>2325</v>
      </c>
      <c r="BG19" s="58">
        <v>2388</v>
      </c>
      <c r="BH19" s="58">
        <v>2363</v>
      </c>
    </row>
    <row r="20" spans="1:60" x14ac:dyDescent="0.45">
      <c r="A20" s="25" t="s">
        <v>24</v>
      </c>
      <c r="B20" s="58">
        <v>3750</v>
      </c>
      <c r="C20" s="26">
        <v>3729</v>
      </c>
      <c r="D20" s="58">
        <v>3688</v>
      </c>
      <c r="E20" s="58">
        <v>3740</v>
      </c>
      <c r="F20" s="58">
        <v>3736</v>
      </c>
      <c r="G20" s="58" t="s">
        <v>12</v>
      </c>
      <c r="H20" s="58">
        <v>4167</v>
      </c>
      <c r="I20" s="58">
        <v>4146</v>
      </c>
      <c r="J20" s="58">
        <v>4125</v>
      </c>
      <c r="K20" s="58">
        <v>4083</v>
      </c>
      <c r="L20" s="58">
        <v>4125</v>
      </c>
      <c r="M20" s="58">
        <v>3972</v>
      </c>
      <c r="N20" s="58">
        <v>4007</v>
      </c>
      <c r="O20" s="58">
        <v>3826</v>
      </c>
      <c r="P20" s="58">
        <v>3889</v>
      </c>
      <c r="Q20" s="58">
        <v>3813</v>
      </c>
      <c r="R20" s="58">
        <v>3816</v>
      </c>
      <c r="S20" s="58">
        <v>4000</v>
      </c>
      <c r="T20" s="58">
        <v>3893</v>
      </c>
      <c r="U20" s="58">
        <v>3905</v>
      </c>
      <c r="V20" s="58">
        <v>3931</v>
      </c>
      <c r="W20" s="58">
        <v>3889</v>
      </c>
      <c r="X20" s="58">
        <v>3905</v>
      </c>
      <c r="Y20" s="58">
        <v>3882</v>
      </c>
      <c r="Z20" s="58">
        <v>3847</v>
      </c>
      <c r="AA20" s="58">
        <v>3819</v>
      </c>
      <c r="AB20" s="58">
        <v>3972</v>
      </c>
      <c r="AC20" s="58">
        <v>3903</v>
      </c>
      <c r="AD20" s="58">
        <v>3931</v>
      </c>
      <c r="AE20" s="58" t="s">
        <v>12</v>
      </c>
      <c r="AF20" s="58">
        <v>3986</v>
      </c>
      <c r="AG20" s="58">
        <v>3333</v>
      </c>
      <c r="AH20" s="58">
        <v>5000</v>
      </c>
      <c r="AI20" s="58">
        <v>5000</v>
      </c>
      <c r="AJ20" s="58">
        <v>5139</v>
      </c>
      <c r="AK20" s="58" t="s">
        <v>12</v>
      </c>
      <c r="AL20" s="58">
        <v>6639</v>
      </c>
      <c r="AM20" s="58">
        <v>6639</v>
      </c>
      <c r="AN20" s="58">
        <v>6667</v>
      </c>
      <c r="AO20" s="58">
        <v>6667</v>
      </c>
      <c r="AP20" s="58">
        <v>6545</v>
      </c>
      <c r="AQ20" s="58">
        <v>5347</v>
      </c>
      <c r="AR20" s="58">
        <v>5556</v>
      </c>
      <c r="AS20" s="58">
        <v>5208</v>
      </c>
      <c r="AT20" s="58">
        <v>7917</v>
      </c>
      <c r="AU20" s="58" t="s">
        <v>12</v>
      </c>
      <c r="AV20" s="58">
        <v>8125</v>
      </c>
      <c r="AW20" s="58" t="s">
        <v>12</v>
      </c>
      <c r="AX20" s="58" t="s">
        <v>12</v>
      </c>
      <c r="AY20" s="58" t="s">
        <v>12</v>
      </c>
      <c r="AZ20" s="58">
        <v>7135</v>
      </c>
      <c r="BA20" s="58">
        <v>7674</v>
      </c>
      <c r="BB20" s="58">
        <v>7517</v>
      </c>
      <c r="BC20" s="58">
        <v>6719</v>
      </c>
      <c r="BD20" s="58">
        <v>6667</v>
      </c>
      <c r="BE20" s="58">
        <v>6667</v>
      </c>
      <c r="BF20" s="58">
        <v>6667</v>
      </c>
      <c r="BG20" s="58">
        <v>6667</v>
      </c>
      <c r="BH20" s="58">
        <v>6667</v>
      </c>
    </row>
    <row r="21" spans="1:60" x14ac:dyDescent="0.45">
      <c r="A21" s="27" t="s">
        <v>25</v>
      </c>
      <c r="B21" s="58">
        <v>5000</v>
      </c>
      <c r="C21" s="26">
        <v>5250</v>
      </c>
      <c r="D21" s="58">
        <v>6117</v>
      </c>
      <c r="E21" s="58">
        <v>3867</v>
      </c>
      <c r="F21" s="58" t="s">
        <v>12</v>
      </c>
      <c r="G21" s="58" t="s">
        <v>12</v>
      </c>
      <c r="H21" s="58">
        <v>3700</v>
      </c>
      <c r="I21" s="58">
        <v>2892</v>
      </c>
      <c r="J21" s="58">
        <v>3100</v>
      </c>
      <c r="K21" s="58">
        <v>3439</v>
      </c>
      <c r="L21" s="58" t="s">
        <v>12</v>
      </c>
      <c r="M21" s="58">
        <v>4472</v>
      </c>
      <c r="N21" s="58">
        <v>5611</v>
      </c>
      <c r="O21" s="58">
        <v>3958</v>
      </c>
      <c r="P21" s="58">
        <v>4644</v>
      </c>
      <c r="Q21" s="58">
        <v>5458</v>
      </c>
      <c r="R21" s="58">
        <v>4042</v>
      </c>
      <c r="S21" s="58">
        <v>3750</v>
      </c>
      <c r="T21" s="58">
        <v>4300</v>
      </c>
      <c r="U21" s="58">
        <v>5714</v>
      </c>
      <c r="V21" s="58">
        <v>7211</v>
      </c>
      <c r="W21" s="58">
        <v>5883</v>
      </c>
      <c r="X21" s="58">
        <v>5819</v>
      </c>
      <c r="Y21" s="58">
        <v>6611</v>
      </c>
      <c r="Z21" s="58">
        <v>8722</v>
      </c>
      <c r="AA21" s="58">
        <v>9583</v>
      </c>
      <c r="AB21" s="58">
        <v>5175</v>
      </c>
      <c r="AC21" s="58">
        <v>7094</v>
      </c>
      <c r="AD21" s="58">
        <v>6200</v>
      </c>
      <c r="AE21" s="58">
        <v>6444</v>
      </c>
      <c r="AF21" s="58">
        <v>7500</v>
      </c>
      <c r="AG21" s="58">
        <v>6833</v>
      </c>
      <c r="AH21" s="58">
        <v>5483</v>
      </c>
      <c r="AI21" s="58">
        <v>8150</v>
      </c>
      <c r="AJ21" s="58">
        <v>10111</v>
      </c>
      <c r="AK21" s="58">
        <v>5875</v>
      </c>
      <c r="AL21" s="58">
        <v>6972</v>
      </c>
      <c r="AM21" s="58">
        <v>7750</v>
      </c>
      <c r="AN21" s="58">
        <v>8292</v>
      </c>
      <c r="AO21" s="58">
        <v>8653</v>
      </c>
      <c r="AP21" s="58">
        <v>11208</v>
      </c>
      <c r="AQ21" s="58">
        <v>10333</v>
      </c>
      <c r="AR21" s="58">
        <v>10583</v>
      </c>
      <c r="AS21" s="58">
        <v>10833</v>
      </c>
      <c r="AT21" s="58">
        <v>6708</v>
      </c>
      <c r="AU21" s="58">
        <v>8708</v>
      </c>
      <c r="AV21" s="58">
        <v>9125</v>
      </c>
      <c r="AW21" s="58">
        <v>9458</v>
      </c>
      <c r="AX21" s="58">
        <v>10958</v>
      </c>
      <c r="AY21" s="58">
        <v>11083</v>
      </c>
      <c r="AZ21" s="58">
        <v>8750</v>
      </c>
      <c r="BA21" s="58">
        <v>12778</v>
      </c>
      <c r="BB21" s="58">
        <v>11250</v>
      </c>
      <c r="BC21" s="58">
        <v>7667</v>
      </c>
      <c r="BD21" s="58">
        <v>8375</v>
      </c>
      <c r="BE21" s="58">
        <v>9042</v>
      </c>
      <c r="BF21" s="58">
        <v>9417</v>
      </c>
      <c r="BG21" s="58">
        <v>8417</v>
      </c>
      <c r="BH21" s="58">
        <v>7708</v>
      </c>
    </row>
    <row r="22" spans="1:60" x14ac:dyDescent="0.45">
      <c r="A22" s="25" t="s">
        <v>26</v>
      </c>
      <c r="B22" s="58" t="s">
        <v>12</v>
      </c>
      <c r="C22" s="26">
        <v>1464</v>
      </c>
      <c r="D22" s="58">
        <v>1732</v>
      </c>
      <c r="E22" s="58">
        <v>2125</v>
      </c>
      <c r="F22" s="58">
        <v>2060</v>
      </c>
      <c r="G22" s="58">
        <v>2780</v>
      </c>
      <c r="H22" s="58">
        <v>1071</v>
      </c>
      <c r="I22" s="58">
        <v>1268</v>
      </c>
      <c r="J22" s="58">
        <v>1140</v>
      </c>
      <c r="K22" s="58">
        <v>1205</v>
      </c>
      <c r="L22" s="58" t="s">
        <v>12</v>
      </c>
      <c r="M22" s="58">
        <v>1226</v>
      </c>
      <c r="N22" s="58">
        <v>1857</v>
      </c>
      <c r="O22" s="58">
        <v>2580</v>
      </c>
      <c r="P22" s="58">
        <v>1967</v>
      </c>
      <c r="Q22" s="58">
        <v>1911</v>
      </c>
      <c r="R22" s="58">
        <v>1696</v>
      </c>
      <c r="S22" s="58">
        <v>1366.0714285714289</v>
      </c>
      <c r="T22" s="58">
        <v>1847</v>
      </c>
      <c r="U22" s="58">
        <v>1122</v>
      </c>
      <c r="V22" s="58">
        <v>1411</v>
      </c>
      <c r="W22" s="58">
        <v>2964</v>
      </c>
      <c r="X22" s="58">
        <v>0</v>
      </c>
      <c r="Y22" s="58">
        <v>4304</v>
      </c>
      <c r="Z22" s="58">
        <v>3250</v>
      </c>
      <c r="AA22" s="58">
        <v>2351</v>
      </c>
      <c r="AB22" s="58">
        <v>1813</v>
      </c>
      <c r="AC22" s="58">
        <v>1634</v>
      </c>
      <c r="AD22" s="58">
        <v>1116</v>
      </c>
      <c r="AE22" s="58" t="s">
        <v>12</v>
      </c>
      <c r="AF22" s="58">
        <v>1673</v>
      </c>
      <c r="AG22" s="58">
        <v>2667</v>
      </c>
      <c r="AH22" s="58">
        <v>4286</v>
      </c>
      <c r="AI22" s="58">
        <v>3777</v>
      </c>
      <c r="AJ22" s="58">
        <v>1446</v>
      </c>
      <c r="AK22" s="58">
        <v>1327</v>
      </c>
      <c r="AL22" s="58">
        <v>2039</v>
      </c>
      <c r="AM22" s="58">
        <v>1259</v>
      </c>
      <c r="AN22" s="58" t="s">
        <v>12</v>
      </c>
      <c r="AO22" s="58">
        <v>4018</v>
      </c>
      <c r="AP22" s="58">
        <v>3304</v>
      </c>
      <c r="AQ22" s="58">
        <v>2768</v>
      </c>
      <c r="AR22" s="58">
        <v>2946</v>
      </c>
      <c r="AS22" s="58">
        <v>4286</v>
      </c>
      <c r="AT22" s="58">
        <v>4152</v>
      </c>
      <c r="AU22" s="58">
        <v>2054</v>
      </c>
      <c r="AV22" s="58">
        <v>2009</v>
      </c>
      <c r="AW22" s="58" t="s">
        <v>12</v>
      </c>
      <c r="AX22" s="58">
        <v>4955</v>
      </c>
      <c r="AY22" s="58">
        <v>2259</v>
      </c>
      <c r="AZ22" s="58">
        <v>2500</v>
      </c>
      <c r="BA22" s="58">
        <v>3720</v>
      </c>
      <c r="BB22" s="58">
        <v>2783</v>
      </c>
      <c r="BC22" s="58">
        <v>4420</v>
      </c>
      <c r="BD22" s="58">
        <v>2634</v>
      </c>
      <c r="BE22" s="58">
        <v>2321</v>
      </c>
      <c r="BF22" s="58">
        <v>2634</v>
      </c>
      <c r="BG22" s="58">
        <v>3036</v>
      </c>
      <c r="BH22" s="58">
        <v>2277</v>
      </c>
    </row>
    <row r="23" spans="1:60" x14ac:dyDescent="0.45">
      <c r="A23" s="27" t="s">
        <v>27</v>
      </c>
      <c r="B23" s="58" t="s">
        <v>12</v>
      </c>
      <c r="C23" s="26" t="s">
        <v>12</v>
      </c>
      <c r="D23" s="58">
        <v>1071</v>
      </c>
      <c r="E23" s="58">
        <v>1833</v>
      </c>
      <c r="F23" s="58">
        <v>1024</v>
      </c>
      <c r="G23" s="58" t="s">
        <v>12</v>
      </c>
      <c r="H23" s="58">
        <v>1714</v>
      </c>
      <c r="I23" s="58">
        <v>1405</v>
      </c>
      <c r="J23" s="58">
        <v>952</v>
      </c>
      <c r="K23" s="58">
        <v>1304</v>
      </c>
      <c r="L23" s="58" t="s">
        <v>12</v>
      </c>
      <c r="M23" s="58">
        <v>1101</v>
      </c>
      <c r="N23" s="58">
        <v>1226</v>
      </c>
      <c r="O23" s="58">
        <v>1774</v>
      </c>
      <c r="P23" s="58">
        <v>1161</v>
      </c>
      <c r="Q23" s="58">
        <v>1086</v>
      </c>
      <c r="R23" s="58" t="s">
        <v>12</v>
      </c>
      <c r="S23" s="58">
        <v>1775.510204081633</v>
      </c>
      <c r="T23" s="58">
        <v>1518</v>
      </c>
      <c r="U23" s="58">
        <v>1837</v>
      </c>
      <c r="V23" s="58" t="s">
        <v>12</v>
      </c>
      <c r="W23" s="58" t="s">
        <v>68</v>
      </c>
      <c r="X23" s="58">
        <v>0</v>
      </c>
      <c r="Y23" s="58">
        <v>1637</v>
      </c>
      <c r="Z23" s="58">
        <v>1488</v>
      </c>
      <c r="AA23" s="58">
        <v>1190</v>
      </c>
      <c r="AB23" s="58" t="s">
        <v>12</v>
      </c>
      <c r="AC23" s="58" t="s">
        <v>12</v>
      </c>
      <c r="AD23" s="58" t="s">
        <v>12</v>
      </c>
      <c r="AE23" s="58" t="s">
        <v>12</v>
      </c>
      <c r="AF23" s="58">
        <v>2024</v>
      </c>
      <c r="AG23" s="58">
        <v>3933</v>
      </c>
      <c r="AH23" s="58">
        <v>1696</v>
      </c>
      <c r="AI23" s="58">
        <v>1217</v>
      </c>
      <c r="AJ23" s="58">
        <v>1286</v>
      </c>
      <c r="AK23" s="58">
        <v>1661</v>
      </c>
      <c r="AL23" s="58">
        <v>1018</v>
      </c>
      <c r="AM23" s="58">
        <v>2054</v>
      </c>
      <c r="AN23" s="58">
        <v>2024</v>
      </c>
      <c r="AO23" s="58" t="s">
        <v>12</v>
      </c>
      <c r="AP23" s="58">
        <v>1018</v>
      </c>
      <c r="AQ23" s="58" t="s">
        <v>12</v>
      </c>
      <c r="AR23" s="58" t="s">
        <v>12</v>
      </c>
      <c r="AS23" s="58">
        <v>1304</v>
      </c>
      <c r="AT23" s="58" t="s">
        <v>12</v>
      </c>
      <c r="AU23" s="58">
        <v>1399</v>
      </c>
      <c r="AV23" s="58">
        <v>1792</v>
      </c>
      <c r="AW23" s="58" t="s">
        <v>12</v>
      </c>
      <c r="AX23" s="58">
        <v>1250</v>
      </c>
      <c r="AY23" s="58">
        <v>1054</v>
      </c>
      <c r="AZ23" s="58">
        <v>795</v>
      </c>
      <c r="BA23" s="58">
        <v>914</v>
      </c>
      <c r="BB23" s="58">
        <v>786</v>
      </c>
      <c r="BC23" s="58">
        <v>1286</v>
      </c>
      <c r="BD23" s="58">
        <v>1500</v>
      </c>
      <c r="BE23" s="58">
        <v>1500</v>
      </c>
      <c r="BF23" s="58">
        <v>2071</v>
      </c>
      <c r="BG23" s="58">
        <v>1357</v>
      </c>
      <c r="BH23" s="58">
        <v>929</v>
      </c>
    </row>
    <row r="24" spans="1:60" x14ac:dyDescent="0.45">
      <c r="A24" s="25" t="s">
        <v>28</v>
      </c>
      <c r="B24" s="58" t="s">
        <v>12</v>
      </c>
      <c r="C24" s="26" t="s">
        <v>12</v>
      </c>
      <c r="D24" s="58">
        <v>893</v>
      </c>
      <c r="E24" s="58">
        <v>1500</v>
      </c>
      <c r="F24" s="58">
        <v>881</v>
      </c>
      <c r="G24" s="58" t="s">
        <v>12</v>
      </c>
      <c r="H24" s="58">
        <v>1667</v>
      </c>
      <c r="I24" s="58">
        <v>1262</v>
      </c>
      <c r="J24" s="58">
        <v>1024</v>
      </c>
      <c r="K24" s="58">
        <v>1369</v>
      </c>
      <c r="L24" s="58" t="s">
        <v>12</v>
      </c>
      <c r="M24" s="58">
        <v>1101</v>
      </c>
      <c r="N24" s="58">
        <v>1750</v>
      </c>
      <c r="O24" s="58">
        <v>1643</v>
      </c>
      <c r="P24" s="58">
        <v>1286</v>
      </c>
      <c r="Q24" s="58">
        <v>1298</v>
      </c>
      <c r="R24" s="58">
        <v>2839</v>
      </c>
      <c r="S24" s="58">
        <v>0</v>
      </c>
      <c r="T24" s="58">
        <v>1755</v>
      </c>
      <c r="U24" s="58">
        <v>2327</v>
      </c>
      <c r="V24" s="58">
        <v>3161</v>
      </c>
      <c r="W24" s="58">
        <v>3204</v>
      </c>
      <c r="X24" s="58">
        <v>0</v>
      </c>
      <c r="Y24" s="58">
        <v>1393</v>
      </c>
      <c r="Z24" s="58">
        <v>1045</v>
      </c>
      <c r="AA24" s="58">
        <v>1000</v>
      </c>
      <c r="AB24" s="58">
        <v>1750</v>
      </c>
      <c r="AC24" s="58">
        <v>1786</v>
      </c>
      <c r="AD24" s="58">
        <v>2768</v>
      </c>
      <c r="AE24" s="58" t="s">
        <v>12</v>
      </c>
      <c r="AF24" s="58">
        <v>3351</v>
      </c>
      <c r="AG24" s="58">
        <v>2767</v>
      </c>
      <c r="AH24" s="58">
        <v>705</v>
      </c>
      <c r="AI24" s="58">
        <v>634</v>
      </c>
      <c r="AJ24" s="58">
        <v>786</v>
      </c>
      <c r="AK24" s="58">
        <v>2214</v>
      </c>
      <c r="AL24" s="58">
        <v>1351</v>
      </c>
      <c r="AM24" s="58">
        <v>2464</v>
      </c>
      <c r="AN24" s="58">
        <v>2292</v>
      </c>
      <c r="AO24" s="58">
        <v>1768</v>
      </c>
      <c r="AP24" s="58">
        <v>1536</v>
      </c>
      <c r="AQ24" s="58" t="s">
        <v>12</v>
      </c>
      <c r="AR24" s="58">
        <v>1054</v>
      </c>
      <c r="AS24" s="58">
        <v>1375</v>
      </c>
      <c r="AT24" s="58" t="s">
        <v>12</v>
      </c>
      <c r="AU24" s="58">
        <v>2054</v>
      </c>
      <c r="AV24" s="58">
        <v>2188</v>
      </c>
      <c r="AW24" s="58" t="s">
        <v>12</v>
      </c>
      <c r="AX24" s="58">
        <v>1631</v>
      </c>
      <c r="AY24" s="58">
        <v>1527</v>
      </c>
      <c r="AZ24" s="58">
        <v>1214</v>
      </c>
      <c r="BA24" s="58">
        <v>863</v>
      </c>
      <c r="BB24" s="58">
        <v>929</v>
      </c>
      <c r="BC24" s="58">
        <v>1464</v>
      </c>
      <c r="BD24" s="58">
        <v>1929</v>
      </c>
      <c r="BE24" s="58">
        <v>2071</v>
      </c>
      <c r="BF24" s="58">
        <v>2214</v>
      </c>
      <c r="BG24" s="58">
        <v>1357</v>
      </c>
      <c r="BH24" s="58">
        <v>929</v>
      </c>
    </row>
    <row r="25" spans="1:60" x14ac:dyDescent="0.45">
      <c r="A25" s="27" t="s">
        <v>29</v>
      </c>
      <c r="B25" s="58">
        <v>2867</v>
      </c>
      <c r="C25" s="26">
        <v>2850</v>
      </c>
      <c r="D25" s="58">
        <v>2900</v>
      </c>
      <c r="E25" s="58">
        <v>3067</v>
      </c>
      <c r="F25" s="58">
        <v>3015</v>
      </c>
      <c r="G25" s="58">
        <v>3045</v>
      </c>
      <c r="H25" s="58">
        <v>2075</v>
      </c>
      <c r="I25" s="58">
        <v>1875</v>
      </c>
      <c r="J25" s="58">
        <v>1875</v>
      </c>
      <c r="K25" s="58">
        <v>2048</v>
      </c>
      <c r="L25" s="58">
        <v>2100</v>
      </c>
      <c r="M25" s="58">
        <v>1967</v>
      </c>
      <c r="N25" s="58">
        <v>2600</v>
      </c>
      <c r="O25" s="58">
        <v>2750</v>
      </c>
      <c r="P25" s="58">
        <v>2458</v>
      </c>
      <c r="Q25" s="58">
        <v>2925</v>
      </c>
      <c r="R25" s="58">
        <v>4400</v>
      </c>
      <c r="S25" s="58">
        <v>4225</v>
      </c>
      <c r="T25" s="58">
        <v>4525</v>
      </c>
      <c r="U25" s="58">
        <v>4800</v>
      </c>
      <c r="V25" s="58">
        <v>4908</v>
      </c>
      <c r="W25" s="58">
        <v>4767</v>
      </c>
      <c r="X25" s="58">
        <v>4286</v>
      </c>
      <c r="Y25" s="58" t="s">
        <v>12</v>
      </c>
      <c r="Z25" s="58">
        <v>5425</v>
      </c>
      <c r="AA25" s="58">
        <v>5200</v>
      </c>
      <c r="AB25" s="58">
        <v>3070</v>
      </c>
      <c r="AC25" s="58">
        <v>4367</v>
      </c>
      <c r="AD25" s="58">
        <v>4490</v>
      </c>
      <c r="AE25" s="58">
        <v>4467</v>
      </c>
      <c r="AF25" s="58">
        <v>4790</v>
      </c>
      <c r="AG25" s="58">
        <v>3433</v>
      </c>
      <c r="AH25" s="58">
        <v>5025</v>
      </c>
      <c r="AI25" s="58">
        <v>4975</v>
      </c>
      <c r="AJ25" s="58">
        <v>4225</v>
      </c>
      <c r="AK25" s="58">
        <v>3375</v>
      </c>
      <c r="AL25" s="58">
        <v>3650</v>
      </c>
      <c r="AM25" s="58">
        <v>3850</v>
      </c>
      <c r="AN25" s="58">
        <v>4600</v>
      </c>
      <c r="AO25" s="58">
        <v>4033</v>
      </c>
      <c r="AP25" s="58">
        <v>4508</v>
      </c>
      <c r="AQ25" s="58">
        <v>5950</v>
      </c>
      <c r="AR25" s="58">
        <v>6200</v>
      </c>
      <c r="AS25" s="58">
        <v>5850</v>
      </c>
      <c r="AT25" s="58">
        <v>4300</v>
      </c>
      <c r="AU25" s="58">
        <v>4650</v>
      </c>
      <c r="AV25" s="58">
        <v>5100</v>
      </c>
      <c r="AW25" s="58">
        <v>4958</v>
      </c>
      <c r="AX25" s="58">
        <v>4700</v>
      </c>
      <c r="AY25" s="58">
        <v>4600</v>
      </c>
      <c r="AZ25" s="58">
        <v>4275</v>
      </c>
      <c r="BA25" s="58">
        <v>4075</v>
      </c>
      <c r="BB25" s="58">
        <v>4350</v>
      </c>
      <c r="BC25" s="58">
        <v>4625</v>
      </c>
      <c r="BD25" s="58">
        <v>4700</v>
      </c>
      <c r="BE25" s="58">
        <v>5475</v>
      </c>
      <c r="BF25" s="58">
        <v>6000</v>
      </c>
      <c r="BG25" s="58">
        <v>5400</v>
      </c>
      <c r="BH25" s="58">
        <v>5400</v>
      </c>
    </row>
    <row r="26" spans="1:60" x14ac:dyDescent="0.45">
      <c r="A26" s="25" t="s">
        <v>30</v>
      </c>
      <c r="B26" s="58">
        <v>1742</v>
      </c>
      <c r="C26" s="26">
        <v>1818</v>
      </c>
      <c r="D26" s="58">
        <v>2170</v>
      </c>
      <c r="E26" s="58">
        <v>2258</v>
      </c>
      <c r="F26" s="58">
        <v>1875</v>
      </c>
      <c r="G26" s="58">
        <v>1364</v>
      </c>
      <c r="H26" s="58">
        <v>2688</v>
      </c>
      <c r="I26" s="58">
        <v>1392</v>
      </c>
      <c r="J26" s="58">
        <v>1301</v>
      </c>
      <c r="K26" s="58">
        <v>1364</v>
      </c>
      <c r="L26" s="58">
        <v>1500</v>
      </c>
      <c r="M26" s="58">
        <v>1364</v>
      </c>
      <c r="N26" s="58">
        <v>1551</v>
      </c>
      <c r="O26" s="58">
        <v>2670</v>
      </c>
      <c r="P26" s="58">
        <v>2936</v>
      </c>
      <c r="Q26" s="58">
        <v>2699</v>
      </c>
      <c r="R26" s="58">
        <v>1858</v>
      </c>
      <c r="S26" s="58">
        <v>1875</v>
      </c>
      <c r="T26" s="58">
        <v>1841</v>
      </c>
      <c r="U26" s="58">
        <v>2097</v>
      </c>
      <c r="V26" s="58">
        <v>2258</v>
      </c>
      <c r="W26" s="58">
        <v>1896</v>
      </c>
      <c r="X26" s="58">
        <v>0</v>
      </c>
      <c r="Y26" s="58">
        <v>3610</v>
      </c>
      <c r="Z26" s="58">
        <v>3665</v>
      </c>
      <c r="AA26" s="58">
        <v>3788</v>
      </c>
      <c r="AB26" s="58">
        <v>1744</v>
      </c>
      <c r="AC26" s="58">
        <v>1811</v>
      </c>
      <c r="AD26" s="58">
        <v>2114</v>
      </c>
      <c r="AE26" s="58">
        <v>2083</v>
      </c>
      <c r="AF26" s="58" t="s">
        <v>12</v>
      </c>
      <c r="AG26" s="58">
        <v>2500</v>
      </c>
      <c r="AH26" s="58">
        <v>4545</v>
      </c>
      <c r="AI26" s="58">
        <v>4744</v>
      </c>
      <c r="AJ26" s="58">
        <v>5208</v>
      </c>
      <c r="AK26" s="58">
        <v>2159</v>
      </c>
      <c r="AL26" s="58">
        <v>2301</v>
      </c>
      <c r="AM26" s="58">
        <v>2727</v>
      </c>
      <c r="AN26" s="58">
        <v>3068</v>
      </c>
      <c r="AO26" s="58">
        <v>2898</v>
      </c>
      <c r="AP26" s="58">
        <v>4432</v>
      </c>
      <c r="AQ26" s="58">
        <v>4716</v>
      </c>
      <c r="AR26" s="58">
        <v>3580</v>
      </c>
      <c r="AS26" s="58">
        <v>3125</v>
      </c>
      <c r="AT26" s="58">
        <v>2386</v>
      </c>
      <c r="AU26" s="58">
        <v>3324</v>
      </c>
      <c r="AV26" s="58">
        <v>4233</v>
      </c>
      <c r="AW26" s="58">
        <v>4063</v>
      </c>
      <c r="AX26" s="58">
        <v>2813</v>
      </c>
      <c r="AY26" s="58">
        <v>3040</v>
      </c>
      <c r="AZ26" s="58">
        <v>3551</v>
      </c>
      <c r="BA26" s="58">
        <v>2955</v>
      </c>
      <c r="BB26" s="58">
        <v>2415</v>
      </c>
      <c r="BC26" s="58">
        <v>2614</v>
      </c>
      <c r="BD26" s="58">
        <v>2557</v>
      </c>
      <c r="BE26" s="58">
        <v>3494</v>
      </c>
      <c r="BF26" s="58">
        <v>3807</v>
      </c>
      <c r="BG26" s="58">
        <v>3267</v>
      </c>
      <c r="BH26" s="58">
        <v>4375</v>
      </c>
    </row>
    <row r="27" spans="1:60" x14ac:dyDescent="0.45">
      <c r="A27" s="27" t="s">
        <v>31</v>
      </c>
      <c r="B27" s="58" t="s">
        <v>12</v>
      </c>
      <c r="C27" s="26">
        <v>1705</v>
      </c>
      <c r="D27" s="58">
        <v>1898</v>
      </c>
      <c r="E27" s="58">
        <v>2045</v>
      </c>
      <c r="F27" s="58">
        <v>2295</v>
      </c>
      <c r="G27" s="58">
        <v>2689</v>
      </c>
      <c r="H27" s="58">
        <v>5606</v>
      </c>
      <c r="I27" s="58">
        <v>2727</v>
      </c>
      <c r="J27" s="58">
        <v>2045</v>
      </c>
      <c r="K27" s="58">
        <v>1884</v>
      </c>
      <c r="L27" s="58">
        <v>1932</v>
      </c>
      <c r="M27" s="58">
        <v>2163</v>
      </c>
      <c r="N27" s="58">
        <v>1591</v>
      </c>
      <c r="O27" s="58">
        <v>2266</v>
      </c>
      <c r="P27" s="58">
        <v>2715</v>
      </c>
      <c r="Q27" s="58">
        <v>3286</v>
      </c>
      <c r="R27" s="58">
        <v>2698</v>
      </c>
      <c r="S27" s="58">
        <v>1848.9583333333339</v>
      </c>
      <c r="T27" s="58">
        <v>2302</v>
      </c>
      <c r="U27" s="58">
        <v>2931</v>
      </c>
      <c r="V27" s="58">
        <v>2526</v>
      </c>
      <c r="W27" s="58" t="s">
        <v>68</v>
      </c>
      <c r="X27" s="58">
        <v>0</v>
      </c>
      <c r="Y27" s="58" t="s">
        <v>12</v>
      </c>
      <c r="Z27" s="58">
        <v>4601</v>
      </c>
      <c r="AA27" s="58">
        <v>5417</v>
      </c>
      <c r="AB27" s="58">
        <v>1861</v>
      </c>
      <c r="AC27" s="58">
        <v>2146</v>
      </c>
      <c r="AD27" s="58">
        <v>2340</v>
      </c>
      <c r="AE27" s="58">
        <v>2340</v>
      </c>
      <c r="AF27" s="58">
        <v>2222</v>
      </c>
      <c r="AG27" s="58">
        <v>700</v>
      </c>
      <c r="AH27" s="58">
        <v>3203</v>
      </c>
      <c r="AI27" s="58">
        <v>3359</v>
      </c>
      <c r="AJ27" s="58">
        <v>4774</v>
      </c>
      <c r="AK27" s="58">
        <v>2240</v>
      </c>
      <c r="AL27" s="58">
        <v>2109</v>
      </c>
      <c r="AM27" s="58">
        <v>2448</v>
      </c>
      <c r="AN27" s="58">
        <v>2552</v>
      </c>
      <c r="AO27" s="58">
        <v>2578</v>
      </c>
      <c r="AP27" s="58">
        <v>3281</v>
      </c>
      <c r="AQ27" s="58">
        <v>2526</v>
      </c>
      <c r="AR27" s="58">
        <v>2135</v>
      </c>
      <c r="AS27" s="58">
        <v>2005</v>
      </c>
      <c r="AT27" s="58">
        <v>1745</v>
      </c>
      <c r="AU27" s="58">
        <v>1901</v>
      </c>
      <c r="AV27" s="58">
        <v>1354</v>
      </c>
      <c r="AW27" s="58">
        <v>1354</v>
      </c>
      <c r="AX27" s="58">
        <v>1458</v>
      </c>
      <c r="AY27" s="58">
        <v>1901</v>
      </c>
      <c r="AZ27" s="58">
        <v>4036</v>
      </c>
      <c r="BA27" s="58">
        <v>3880</v>
      </c>
      <c r="BB27" s="58">
        <v>4323</v>
      </c>
      <c r="BC27" s="58">
        <v>1719</v>
      </c>
      <c r="BD27" s="58">
        <v>1745</v>
      </c>
      <c r="BE27" s="58">
        <v>2839</v>
      </c>
      <c r="BF27" s="58">
        <v>3125</v>
      </c>
      <c r="BG27" s="58">
        <v>1771</v>
      </c>
      <c r="BH27" s="58">
        <v>2708</v>
      </c>
    </row>
    <row r="28" spans="1:60" x14ac:dyDescent="0.45">
      <c r="A28" s="25" t="s">
        <v>32</v>
      </c>
      <c r="B28" s="58">
        <v>5789</v>
      </c>
      <c r="C28" s="26">
        <v>5719</v>
      </c>
      <c r="D28" s="58">
        <v>5711</v>
      </c>
      <c r="E28" s="58">
        <v>5298</v>
      </c>
      <c r="F28" s="58">
        <v>5640</v>
      </c>
      <c r="G28" s="58">
        <v>5719</v>
      </c>
      <c r="H28" s="58">
        <v>5757</v>
      </c>
      <c r="I28" s="58">
        <v>5618</v>
      </c>
      <c r="J28" s="58">
        <v>5776</v>
      </c>
      <c r="K28" s="58">
        <v>5925</v>
      </c>
      <c r="L28" s="58">
        <v>5816</v>
      </c>
      <c r="M28" s="58">
        <v>6412</v>
      </c>
      <c r="N28" s="58">
        <v>7325</v>
      </c>
      <c r="O28" s="58">
        <v>7171</v>
      </c>
      <c r="P28" s="58">
        <v>6656</v>
      </c>
      <c r="Q28" s="58">
        <v>7274</v>
      </c>
      <c r="R28" s="58">
        <v>7094</v>
      </c>
      <c r="S28" s="58">
        <v>7131.5789473684208</v>
      </c>
      <c r="T28" s="58">
        <v>7018</v>
      </c>
      <c r="U28" s="58">
        <v>6842</v>
      </c>
      <c r="V28" s="58">
        <v>8728</v>
      </c>
      <c r="W28" s="58">
        <v>7053</v>
      </c>
      <c r="X28" s="58">
        <v>7500</v>
      </c>
      <c r="Y28" s="58">
        <v>6272</v>
      </c>
      <c r="Z28" s="58">
        <v>6272</v>
      </c>
      <c r="AA28" s="58">
        <v>6211</v>
      </c>
      <c r="AB28" s="58">
        <v>8991</v>
      </c>
      <c r="AC28" s="58">
        <v>8991</v>
      </c>
      <c r="AD28" s="58">
        <v>8827</v>
      </c>
      <c r="AE28" s="58">
        <v>8816</v>
      </c>
      <c r="AF28" s="58">
        <v>8860</v>
      </c>
      <c r="AG28" s="58">
        <v>8596</v>
      </c>
      <c r="AH28" s="58">
        <v>7325</v>
      </c>
      <c r="AI28" s="58">
        <v>8202</v>
      </c>
      <c r="AJ28" s="58">
        <v>8246</v>
      </c>
      <c r="AK28" s="58">
        <v>8421</v>
      </c>
      <c r="AL28" s="58">
        <v>8246</v>
      </c>
      <c r="AM28" s="58">
        <v>8114</v>
      </c>
      <c r="AN28" s="58">
        <v>8421</v>
      </c>
      <c r="AO28" s="58">
        <v>8596</v>
      </c>
      <c r="AP28" s="58">
        <v>9211</v>
      </c>
      <c r="AQ28" s="58">
        <v>7105</v>
      </c>
      <c r="AR28" s="58">
        <v>7456</v>
      </c>
      <c r="AS28" s="58">
        <v>8180</v>
      </c>
      <c r="AT28" s="58">
        <v>8086</v>
      </c>
      <c r="AU28" s="58">
        <v>8191</v>
      </c>
      <c r="AV28" s="58">
        <v>8355</v>
      </c>
      <c r="AW28" s="58">
        <v>8750</v>
      </c>
      <c r="AX28" s="58">
        <v>8224</v>
      </c>
      <c r="AY28" s="58">
        <v>8355</v>
      </c>
      <c r="AZ28" s="58">
        <v>7632</v>
      </c>
      <c r="BA28" s="58">
        <v>7697</v>
      </c>
      <c r="BB28" s="58">
        <v>7895</v>
      </c>
      <c r="BC28" s="58">
        <v>8776</v>
      </c>
      <c r="BD28" s="58">
        <v>8684</v>
      </c>
      <c r="BE28" s="58">
        <v>8947</v>
      </c>
      <c r="BF28" s="58">
        <v>9046</v>
      </c>
      <c r="BG28" s="58">
        <v>9309</v>
      </c>
      <c r="BH28" s="58">
        <v>10197</v>
      </c>
    </row>
    <row r="29" spans="1:60" x14ac:dyDescent="0.45">
      <c r="A29" s="27" t="s">
        <v>33</v>
      </c>
      <c r="B29" s="58">
        <v>1500</v>
      </c>
      <c r="C29" s="26">
        <v>2225</v>
      </c>
      <c r="D29" s="58">
        <v>2725</v>
      </c>
      <c r="E29" s="58">
        <v>2000</v>
      </c>
      <c r="F29" s="58">
        <v>1925</v>
      </c>
      <c r="G29" s="58">
        <v>2483</v>
      </c>
      <c r="H29" s="58">
        <v>2925</v>
      </c>
      <c r="I29" s="58">
        <v>2388</v>
      </c>
      <c r="J29" s="58">
        <v>1838</v>
      </c>
      <c r="K29" s="58">
        <v>1725</v>
      </c>
      <c r="L29" s="58">
        <v>2125</v>
      </c>
      <c r="M29" s="58">
        <v>2000</v>
      </c>
      <c r="N29" s="58">
        <v>1925</v>
      </c>
      <c r="O29" s="58">
        <v>1500</v>
      </c>
      <c r="P29" s="58">
        <v>1800</v>
      </c>
      <c r="Q29" s="58">
        <v>3613</v>
      </c>
      <c r="R29" s="58">
        <v>3488</v>
      </c>
      <c r="S29" s="58">
        <v>2542.8571428571431</v>
      </c>
      <c r="T29" s="58">
        <v>2950</v>
      </c>
      <c r="U29" s="58">
        <v>2975</v>
      </c>
      <c r="V29" s="58">
        <v>2967</v>
      </c>
      <c r="W29" s="58">
        <v>2862</v>
      </c>
      <c r="X29" s="58">
        <v>3029</v>
      </c>
      <c r="Y29" s="58">
        <v>3400</v>
      </c>
      <c r="Z29" s="58">
        <v>3275</v>
      </c>
      <c r="AA29" s="58">
        <v>3700</v>
      </c>
      <c r="AB29" s="58">
        <v>3575</v>
      </c>
      <c r="AC29" s="58">
        <v>3200</v>
      </c>
      <c r="AD29" s="58">
        <v>2879</v>
      </c>
      <c r="AE29" s="58">
        <v>2783</v>
      </c>
      <c r="AF29" s="58">
        <v>2933</v>
      </c>
      <c r="AG29" s="58">
        <v>2567</v>
      </c>
      <c r="AH29" s="58">
        <v>2725</v>
      </c>
      <c r="AI29" s="58">
        <v>3400</v>
      </c>
      <c r="AJ29" s="58">
        <v>4438</v>
      </c>
      <c r="AK29" s="58">
        <v>2875</v>
      </c>
      <c r="AL29" s="58">
        <v>2754</v>
      </c>
      <c r="AM29" s="58">
        <v>1875</v>
      </c>
      <c r="AN29" s="58">
        <v>2067</v>
      </c>
      <c r="AO29" s="58">
        <v>2975</v>
      </c>
      <c r="AP29" s="58">
        <v>4500</v>
      </c>
      <c r="AQ29" s="58">
        <v>3650</v>
      </c>
      <c r="AR29" s="58">
        <v>2975</v>
      </c>
      <c r="AS29" s="58">
        <v>3388</v>
      </c>
      <c r="AT29" s="58">
        <v>4113</v>
      </c>
      <c r="AU29" s="58">
        <v>3050</v>
      </c>
      <c r="AV29" s="58">
        <v>3175</v>
      </c>
      <c r="AW29" s="58">
        <v>3575</v>
      </c>
      <c r="AX29" s="58">
        <v>2838</v>
      </c>
      <c r="AY29" s="58">
        <v>2425</v>
      </c>
      <c r="AZ29" s="58">
        <v>3550</v>
      </c>
      <c r="BA29" s="58">
        <v>4200</v>
      </c>
      <c r="BB29" s="58">
        <v>5471</v>
      </c>
      <c r="BC29" s="58">
        <v>4150</v>
      </c>
      <c r="BD29" s="58">
        <v>3763</v>
      </c>
      <c r="BE29" s="58">
        <v>4325</v>
      </c>
      <c r="BF29" s="58">
        <v>4438</v>
      </c>
      <c r="BG29" s="58">
        <v>4400</v>
      </c>
      <c r="BH29" s="58">
        <v>4338</v>
      </c>
    </row>
    <row r="30" spans="1:60" x14ac:dyDescent="0.45">
      <c r="A30" s="25" t="s">
        <v>34</v>
      </c>
      <c r="B30" s="58" t="s">
        <v>12</v>
      </c>
      <c r="C30" s="26" t="s">
        <v>12</v>
      </c>
      <c r="D30" s="58">
        <v>2231</v>
      </c>
      <c r="E30" s="58">
        <v>4308</v>
      </c>
      <c r="F30" s="58">
        <v>3885</v>
      </c>
      <c r="G30" s="58">
        <v>2346</v>
      </c>
      <c r="H30" s="58">
        <v>2538</v>
      </c>
      <c r="I30" s="58">
        <v>2654</v>
      </c>
      <c r="J30" s="58">
        <v>1731</v>
      </c>
      <c r="K30" s="58">
        <v>1756</v>
      </c>
      <c r="L30" s="58">
        <v>2423</v>
      </c>
      <c r="M30" s="58">
        <v>2808</v>
      </c>
      <c r="N30" s="58">
        <v>2846</v>
      </c>
      <c r="O30" s="58">
        <v>3583</v>
      </c>
      <c r="P30" s="58">
        <v>2958</v>
      </c>
      <c r="Q30" s="58">
        <v>2542</v>
      </c>
      <c r="R30" s="58">
        <v>3771</v>
      </c>
      <c r="S30" s="58">
        <v>3541.666666666667</v>
      </c>
      <c r="T30" s="58">
        <v>2771</v>
      </c>
      <c r="U30" s="58">
        <v>2208</v>
      </c>
      <c r="V30" s="58">
        <v>3507</v>
      </c>
      <c r="W30" s="58">
        <v>4810</v>
      </c>
      <c r="X30" s="58">
        <v>5048</v>
      </c>
      <c r="Y30" s="58">
        <v>4750</v>
      </c>
      <c r="Z30" s="58">
        <v>4146</v>
      </c>
      <c r="AA30" s="58">
        <v>4333</v>
      </c>
      <c r="AB30" s="58">
        <v>2917</v>
      </c>
      <c r="AC30" s="58">
        <v>3257</v>
      </c>
      <c r="AD30" s="58">
        <v>3403</v>
      </c>
      <c r="AE30" s="58" t="s">
        <v>12</v>
      </c>
      <c r="AF30" s="58">
        <v>5500</v>
      </c>
      <c r="AG30" s="58">
        <v>5067</v>
      </c>
      <c r="AH30" s="58">
        <v>5063</v>
      </c>
      <c r="AI30" s="58">
        <v>4604</v>
      </c>
      <c r="AJ30" s="58">
        <v>3458</v>
      </c>
      <c r="AK30" s="58">
        <v>5042</v>
      </c>
      <c r="AL30" s="58">
        <v>5771</v>
      </c>
      <c r="AM30" s="58">
        <v>6354</v>
      </c>
      <c r="AN30" s="58">
        <v>6667</v>
      </c>
      <c r="AO30" s="58">
        <v>5917</v>
      </c>
      <c r="AP30" s="58">
        <v>4014</v>
      </c>
      <c r="AQ30" s="58">
        <v>6625</v>
      </c>
      <c r="AR30" s="58">
        <v>5083</v>
      </c>
      <c r="AS30" s="58">
        <v>6292</v>
      </c>
      <c r="AT30" s="58">
        <v>5500</v>
      </c>
      <c r="AU30" s="58">
        <v>6083</v>
      </c>
      <c r="AV30" s="58">
        <v>4396</v>
      </c>
      <c r="AW30" s="58" t="s">
        <v>12</v>
      </c>
      <c r="AX30" s="58">
        <v>8125</v>
      </c>
      <c r="AY30" s="58">
        <v>4958</v>
      </c>
      <c r="AZ30" s="58">
        <v>3938</v>
      </c>
      <c r="BA30" s="58">
        <v>3625</v>
      </c>
      <c r="BB30" s="58">
        <v>3083</v>
      </c>
      <c r="BC30" s="58">
        <v>4771</v>
      </c>
      <c r="BD30" s="58">
        <v>4771</v>
      </c>
      <c r="BE30" s="58">
        <v>3292</v>
      </c>
      <c r="BF30" s="58">
        <v>3854</v>
      </c>
      <c r="BG30" s="58">
        <v>5521</v>
      </c>
      <c r="BH30" s="58">
        <v>5458</v>
      </c>
    </row>
    <row r="31" spans="1:60" x14ac:dyDescent="0.45">
      <c r="A31" s="27" t="s">
        <v>35</v>
      </c>
      <c r="B31" s="58">
        <v>1125</v>
      </c>
      <c r="C31" s="26">
        <v>1250</v>
      </c>
      <c r="D31" s="58">
        <v>1125</v>
      </c>
      <c r="E31" s="58">
        <v>1008</v>
      </c>
      <c r="F31" s="58">
        <v>1071</v>
      </c>
      <c r="G31" s="58">
        <v>1029</v>
      </c>
      <c r="H31" s="58">
        <v>1113</v>
      </c>
      <c r="I31" s="58">
        <v>1096</v>
      </c>
      <c r="J31" s="58">
        <v>1113</v>
      </c>
      <c r="K31" s="58">
        <v>1254</v>
      </c>
      <c r="L31" s="58">
        <v>1383</v>
      </c>
      <c r="M31" s="58">
        <v>1350</v>
      </c>
      <c r="N31" s="58">
        <v>1273</v>
      </c>
      <c r="O31" s="58">
        <v>1250</v>
      </c>
      <c r="P31" s="58">
        <v>1475</v>
      </c>
      <c r="Q31" s="58">
        <v>1488</v>
      </c>
      <c r="R31" s="58">
        <v>1300</v>
      </c>
      <c r="S31" s="58">
        <v>1287.5</v>
      </c>
      <c r="T31" s="58">
        <v>1331</v>
      </c>
      <c r="U31" s="58">
        <v>1343</v>
      </c>
      <c r="V31" s="58">
        <v>1983</v>
      </c>
      <c r="W31" s="58">
        <v>1975</v>
      </c>
      <c r="X31" s="58">
        <v>1867</v>
      </c>
      <c r="Y31" s="58">
        <v>1992</v>
      </c>
      <c r="Z31" s="58">
        <v>2206</v>
      </c>
      <c r="AA31" s="58">
        <v>2100</v>
      </c>
      <c r="AB31" s="58">
        <v>1517</v>
      </c>
      <c r="AC31" s="58">
        <v>1567</v>
      </c>
      <c r="AD31" s="58">
        <v>2000</v>
      </c>
      <c r="AE31" s="58">
        <v>1967</v>
      </c>
      <c r="AF31" s="58">
        <v>2000</v>
      </c>
      <c r="AG31" s="58" t="s">
        <v>12</v>
      </c>
      <c r="AH31" s="58">
        <v>2725</v>
      </c>
      <c r="AI31" s="58">
        <v>2731</v>
      </c>
      <c r="AJ31" s="58">
        <v>2650</v>
      </c>
      <c r="AK31" s="58">
        <v>1258</v>
      </c>
      <c r="AL31" s="58">
        <v>1744</v>
      </c>
      <c r="AM31" s="58">
        <v>1538</v>
      </c>
      <c r="AN31" s="58">
        <v>1750</v>
      </c>
      <c r="AO31" s="58">
        <v>2042</v>
      </c>
      <c r="AP31" s="58">
        <v>2090</v>
      </c>
      <c r="AQ31" s="58">
        <v>1877</v>
      </c>
      <c r="AR31" s="58">
        <v>1950</v>
      </c>
      <c r="AS31" s="58">
        <v>1942</v>
      </c>
      <c r="AT31" s="58">
        <v>1950</v>
      </c>
      <c r="AU31" s="58">
        <v>2000</v>
      </c>
      <c r="AV31" s="58">
        <v>2113</v>
      </c>
      <c r="AW31" s="58">
        <v>2175</v>
      </c>
      <c r="AX31" s="58">
        <v>2213</v>
      </c>
      <c r="AY31" s="58">
        <v>2019</v>
      </c>
      <c r="AZ31" s="58">
        <v>1550</v>
      </c>
      <c r="BA31" s="58">
        <v>1581</v>
      </c>
      <c r="BB31" s="58">
        <v>1463</v>
      </c>
      <c r="BC31" s="58">
        <v>2156</v>
      </c>
      <c r="BD31" s="58">
        <v>2125</v>
      </c>
      <c r="BE31" s="58">
        <v>2363</v>
      </c>
      <c r="BF31" s="58">
        <v>2875</v>
      </c>
      <c r="BG31" s="58">
        <v>2906</v>
      </c>
      <c r="BH31" s="58">
        <v>2594</v>
      </c>
    </row>
    <row r="32" spans="1:60" x14ac:dyDescent="0.45">
      <c r="A32" s="25" t="s">
        <v>36</v>
      </c>
      <c r="B32" s="58" t="s">
        <v>12</v>
      </c>
      <c r="C32" s="26">
        <v>1625</v>
      </c>
      <c r="D32" s="58">
        <v>1278</v>
      </c>
      <c r="E32" s="58">
        <v>1176</v>
      </c>
      <c r="F32" s="58">
        <v>1331</v>
      </c>
      <c r="G32" s="58">
        <v>1394</v>
      </c>
      <c r="H32" s="58">
        <v>1410</v>
      </c>
      <c r="I32" s="58">
        <v>1488</v>
      </c>
      <c r="J32" s="58">
        <v>1333</v>
      </c>
      <c r="K32" s="58">
        <v>1394</v>
      </c>
      <c r="L32" s="58">
        <v>1639</v>
      </c>
      <c r="M32" s="58">
        <v>1634</v>
      </c>
      <c r="N32" s="58">
        <v>1463</v>
      </c>
      <c r="O32" s="58">
        <v>1861</v>
      </c>
      <c r="P32" s="58">
        <v>1838</v>
      </c>
      <c r="Q32" s="58">
        <v>1620</v>
      </c>
      <c r="R32" s="58" t="s">
        <v>12</v>
      </c>
      <c r="S32" s="58" t="s">
        <v>68</v>
      </c>
      <c r="T32" s="58" t="s">
        <v>68</v>
      </c>
      <c r="U32" s="58" t="s">
        <v>68</v>
      </c>
      <c r="V32" s="58" t="s">
        <v>12</v>
      </c>
      <c r="W32" s="58" t="s">
        <v>68</v>
      </c>
      <c r="X32" s="58" t="s">
        <v>68</v>
      </c>
      <c r="Y32" s="58" t="s">
        <v>12</v>
      </c>
      <c r="Z32" s="58" t="s">
        <v>12</v>
      </c>
      <c r="AA32" s="58" t="s">
        <v>12</v>
      </c>
      <c r="AB32" s="58" t="s">
        <v>12</v>
      </c>
      <c r="AC32" s="58" t="s">
        <v>12</v>
      </c>
      <c r="AD32" s="58" t="s">
        <v>12</v>
      </c>
      <c r="AE32" s="58" t="s">
        <v>12</v>
      </c>
      <c r="AF32" s="58" t="s">
        <v>12</v>
      </c>
      <c r="AG32" s="58">
        <v>2067</v>
      </c>
      <c r="AH32" s="58" t="s">
        <v>12</v>
      </c>
      <c r="AI32" s="58" t="s">
        <v>12</v>
      </c>
      <c r="AJ32" s="58" t="s">
        <v>12</v>
      </c>
      <c r="AK32" s="58" t="s">
        <v>12</v>
      </c>
      <c r="AL32" s="58" t="s">
        <v>12</v>
      </c>
      <c r="AM32" s="58" t="s">
        <v>12</v>
      </c>
      <c r="AN32" s="58" t="s">
        <v>12</v>
      </c>
      <c r="AO32" s="58" t="s">
        <v>12</v>
      </c>
      <c r="AP32" s="58" t="s">
        <v>12</v>
      </c>
      <c r="AQ32" s="58" t="s">
        <v>12</v>
      </c>
      <c r="AR32" s="58" t="s">
        <v>12</v>
      </c>
      <c r="AS32" s="58" t="s">
        <v>12</v>
      </c>
      <c r="AT32" s="58" t="s">
        <v>12</v>
      </c>
      <c r="AU32" s="58" t="s">
        <v>12</v>
      </c>
      <c r="AV32" s="58" t="s">
        <v>12</v>
      </c>
      <c r="AW32" s="58" t="s">
        <v>12</v>
      </c>
      <c r="AX32" s="58" t="s">
        <v>12</v>
      </c>
      <c r="AY32" s="58" t="s">
        <v>12</v>
      </c>
      <c r="AZ32" s="58" t="s">
        <v>12</v>
      </c>
      <c r="BA32" s="58" t="s">
        <v>12</v>
      </c>
      <c r="BB32" s="58" t="s">
        <v>12</v>
      </c>
      <c r="BC32" s="58" t="s">
        <v>12</v>
      </c>
      <c r="BD32" s="58" t="s">
        <v>12</v>
      </c>
      <c r="BE32" s="58" t="s">
        <v>12</v>
      </c>
      <c r="BF32" s="58" t="s">
        <v>12</v>
      </c>
      <c r="BG32" s="58" t="s">
        <v>12</v>
      </c>
      <c r="BH32" s="58" t="s">
        <v>12</v>
      </c>
    </row>
    <row r="33" spans="1:60" x14ac:dyDescent="0.45">
      <c r="A33" s="27" t="s">
        <v>37</v>
      </c>
      <c r="B33" s="58">
        <v>1521</v>
      </c>
      <c r="C33" s="26">
        <v>1422</v>
      </c>
      <c r="D33" s="58">
        <v>1320</v>
      </c>
      <c r="E33" s="58">
        <v>1552</v>
      </c>
      <c r="F33" s="58">
        <v>1443</v>
      </c>
      <c r="G33" s="58">
        <v>1172</v>
      </c>
      <c r="H33" s="58">
        <v>1047</v>
      </c>
      <c r="I33" s="58">
        <v>775</v>
      </c>
      <c r="J33" s="58">
        <v>785</v>
      </c>
      <c r="K33" s="58">
        <v>1186</v>
      </c>
      <c r="L33" s="58">
        <v>1031</v>
      </c>
      <c r="M33" s="58">
        <v>840</v>
      </c>
      <c r="N33" s="58">
        <v>1116</v>
      </c>
      <c r="O33" s="58">
        <v>833</v>
      </c>
      <c r="P33" s="58">
        <v>840</v>
      </c>
      <c r="Q33" s="58">
        <v>808</v>
      </c>
      <c r="R33" s="58">
        <v>938</v>
      </c>
      <c r="S33" s="58">
        <v>1556.818181818182</v>
      </c>
      <c r="T33" s="58">
        <v>1500</v>
      </c>
      <c r="U33" s="58">
        <v>1818</v>
      </c>
      <c r="V33" s="58">
        <v>1622</v>
      </c>
      <c r="W33" s="58">
        <v>2057</v>
      </c>
      <c r="X33" s="58">
        <v>1416</v>
      </c>
      <c r="Y33" s="58">
        <v>1483</v>
      </c>
      <c r="Z33" s="58">
        <v>1308</v>
      </c>
      <c r="AA33" s="58">
        <v>1306</v>
      </c>
      <c r="AB33" s="58">
        <v>1803</v>
      </c>
      <c r="AC33" s="58">
        <v>1594</v>
      </c>
      <c r="AD33" s="58">
        <v>1604</v>
      </c>
      <c r="AE33" s="58">
        <v>1594</v>
      </c>
      <c r="AF33" s="58">
        <v>1644</v>
      </c>
      <c r="AG33" s="58">
        <v>2767</v>
      </c>
      <c r="AH33" s="58">
        <v>1872</v>
      </c>
      <c r="AI33" s="58">
        <v>1586</v>
      </c>
      <c r="AJ33" s="58">
        <v>1596</v>
      </c>
      <c r="AK33" s="58">
        <v>2139</v>
      </c>
      <c r="AL33" s="58">
        <v>3563</v>
      </c>
      <c r="AM33" s="58">
        <v>3479</v>
      </c>
      <c r="AN33" s="58">
        <v>3486</v>
      </c>
      <c r="AO33" s="58" t="s">
        <v>12</v>
      </c>
      <c r="AP33" s="58">
        <v>1958</v>
      </c>
      <c r="AQ33" s="58">
        <v>3000</v>
      </c>
      <c r="AR33" s="58" t="s">
        <v>12</v>
      </c>
      <c r="AS33" s="58">
        <v>2667</v>
      </c>
      <c r="AT33" s="58">
        <v>1736</v>
      </c>
      <c r="AU33" s="58">
        <v>1889</v>
      </c>
      <c r="AV33" s="58">
        <v>2000</v>
      </c>
      <c r="AW33" s="58">
        <v>1771</v>
      </c>
      <c r="AX33" s="58">
        <v>1979</v>
      </c>
      <c r="AY33" s="58">
        <v>1750</v>
      </c>
      <c r="AZ33" s="58">
        <v>1493</v>
      </c>
      <c r="BA33" s="58">
        <v>1435</v>
      </c>
      <c r="BB33" s="58">
        <v>1583</v>
      </c>
      <c r="BC33" s="58">
        <v>1729</v>
      </c>
      <c r="BD33" s="58">
        <v>1750</v>
      </c>
      <c r="BE33" s="58" t="s">
        <v>12</v>
      </c>
      <c r="BF33" s="58">
        <v>2229</v>
      </c>
      <c r="BG33" s="58">
        <v>1708</v>
      </c>
      <c r="BH33" s="58">
        <v>2250</v>
      </c>
    </row>
    <row r="34" spans="1:60" x14ac:dyDescent="0.45">
      <c r="A34" s="25" t="s">
        <v>38</v>
      </c>
      <c r="B34" s="58">
        <v>1600</v>
      </c>
      <c r="C34" s="26">
        <v>1600</v>
      </c>
      <c r="D34" s="58">
        <v>1545</v>
      </c>
      <c r="E34" s="58">
        <v>2580</v>
      </c>
      <c r="F34" s="58">
        <v>2600</v>
      </c>
      <c r="G34" s="58">
        <v>2083</v>
      </c>
      <c r="H34" s="58">
        <v>1600</v>
      </c>
      <c r="I34" s="58">
        <v>1600</v>
      </c>
      <c r="J34" s="58">
        <v>1750</v>
      </c>
      <c r="K34" s="58">
        <v>1883</v>
      </c>
      <c r="L34" s="58">
        <v>1800</v>
      </c>
      <c r="M34" s="58">
        <v>1700</v>
      </c>
      <c r="N34" s="58">
        <v>1975</v>
      </c>
      <c r="O34" s="58">
        <v>2000</v>
      </c>
      <c r="P34" s="58">
        <v>2050</v>
      </c>
      <c r="Q34" s="58">
        <v>2290</v>
      </c>
      <c r="R34" s="58">
        <v>2665</v>
      </c>
      <c r="S34" s="58">
        <v>1915</v>
      </c>
      <c r="T34" s="58">
        <v>1800</v>
      </c>
      <c r="U34" s="58">
        <v>1771</v>
      </c>
      <c r="V34" s="58">
        <v>2875</v>
      </c>
      <c r="W34" s="58">
        <v>1823</v>
      </c>
      <c r="X34" s="58">
        <v>2303</v>
      </c>
      <c r="Y34" s="58">
        <v>2693</v>
      </c>
      <c r="Z34" s="58">
        <v>2525</v>
      </c>
      <c r="AA34" s="58">
        <v>2517</v>
      </c>
      <c r="AB34" s="58">
        <v>1900</v>
      </c>
      <c r="AC34" s="58">
        <v>2990</v>
      </c>
      <c r="AD34" s="58">
        <v>2280</v>
      </c>
      <c r="AE34" s="58">
        <v>2413</v>
      </c>
      <c r="AF34" s="58">
        <v>2975</v>
      </c>
      <c r="AG34" s="58">
        <v>2733</v>
      </c>
      <c r="AH34" s="58">
        <v>3280</v>
      </c>
      <c r="AI34" s="58">
        <v>3700</v>
      </c>
      <c r="AJ34" s="58">
        <v>3950</v>
      </c>
      <c r="AK34" s="58">
        <v>1600</v>
      </c>
      <c r="AL34" s="58">
        <v>1675</v>
      </c>
      <c r="AM34" s="58">
        <v>1450</v>
      </c>
      <c r="AN34" s="58">
        <v>1900</v>
      </c>
      <c r="AO34" s="58">
        <v>1700</v>
      </c>
      <c r="AP34" s="58">
        <v>2100</v>
      </c>
      <c r="AQ34" s="58">
        <v>3400</v>
      </c>
      <c r="AR34" s="58">
        <v>3700</v>
      </c>
      <c r="AS34" s="58">
        <v>3750</v>
      </c>
      <c r="AT34" s="58">
        <v>2700</v>
      </c>
      <c r="AU34" s="58">
        <v>2850</v>
      </c>
      <c r="AV34" s="58">
        <v>2725</v>
      </c>
      <c r="AW34" s="58">
        <v>2700</v>
      </c>
      <c r="AX34" s="58">
        <v>2875</v>
      </c>
      <c r="AY34" s="58">
        <v>2325</v>
      </c>
      <c r="AZ34" s="58">
        <v>2950</v>
      </c>
      <c r="BA34" s="58">
        <v>3825</v>
      </c>
      <c r="BB34" s="58">
        <v>4042</v>
      </c>
      <c r="BC34" s="58">
        <v>2750</v>
      </c>
      <c r="BD34" s="58">
        <v>2400</v>
      </c>
      <c r="BE34" s="58">
        <v>2875</v>
      </c>
      <c r="BF34" s="58">
        <v>3350</v>
      </c>
      <c r="BG34" s="58">
        <v>2750</v>
      </c>
      <c r="BH34" s="58">
        <v>3025</v>
      </c>
    </row>
    <row r="35" spans="1:60" x14ac:dyDescent="0.45">
      <c r="A35" s="22" t="s">
        <v>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>
        <v>0</v>
      </c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>
        <v>0</v>
      </c>
      <c r="AU35" s="23">
        <v>0</v>
      </c>
      <c r="AV35" s="23">
        <v>0</v>
      </c>
      <c r="AW35" s="23"/>
      <c r="AX35" s="23"/>
      <c r="AY35" s="23"/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</row>
    <row r="36" spans="1:60" x14ac:dyDescent="0.45">
      <c r="A36" s="25" t="s">
        <v>39</v>
      </c>
      <c r="B36" s="58" t="s">
        <v>12</v>
      </c>
      <c r="C36" s="26" t="s">
        <v>12</v>
      </c>
      <c r="D36" s="58">
        <v>1521</v>
      </c>
      <c r="E36" s="58">
        <v>1542</v>
      </c>
      <c r="F36" s="58">
        <v>1476</v>
      </c>
      <c r="G36" s="58">
        <v>1542</v>
      </c>
      <c r="H36" s="58">
        <v>1583</v>
      </c>
      <c r="I36" s="58">
        <v>1073</v>
      </c>
      <c r="J36" s="58">
        <v>854</v>
      </c>
      <c r="K36" s="58">
        <v>1458</v>
      </c>
      <c r="L36" s="58">
        <v>1833</v>
      </c>
      <c r="M36" s="58">
        <v>1083</v>
      </c>
      <c r="N36" s="58">
        <v>979</v>
      </c>
      <c r="O36" s="58">
        <v>823</v>
      </c>
      <c r="P36" s="58">
        <v>813</v>
      </c>
      <c r="Q36" s="58">
        <v>740</v>
      </c>
      <c r="R36" s="58">
        <v>823</v>
      </c>
      <c r="S36" s="58">
        <v>714.28571428571422</v>
      </c>
      <c r="T36" s="58">
        <v>995</v>
      </c>
      <c r="U36" s="58">
        <v>1369</v>
      </c>
      <c r="V36" s="58">
        <v>5056</v>
      </c>
      <c r="W36" s="58">
        <v>1304</v>
      </c>
      <c r="X36" s="58">
        <v>1262</v>
      </c>
      <c r="Y36" s="58">
        <v>1958</v>
      </c>
      <c r="Z36" s="58">
        <v>1625</v>
      </c>
      <c r="AA36" s="58">
        <v>2465</v>
      </c>
      <c r="AB36" s="58">
        <v>4083</v>
      </c>
      <c r="AC36" s="58">
        <v>4000</v>
      </c>
      <c r="AD36" s="58">
        <v>4729</v>
      </c>
      <c r="AE36" s="58" t="s">
        <v>12</v>
      </c>
      <c r="AF36" s="58">
        <v>4076</v>
      </c>
      <c r="AG36" s="58">
        <v>4278</v>
      </c>
      <c r="AH36" s="58">
        <v>3542</v>
      </c>
      <c r="AI36" s="58">
        <v>3000</v>
      </c>
      <c r="AJ36" s="58">
        <v>2792</v>
      </c>
      <c r="AK36" s="58">
        <v>2021</v>
      </c>
      <c r="AL36" s="58">
        <v>2813</v>
      </c>
      <c r="AM36" s="58">
        <v>3021</v>
      </c>
      <c r="AN36" s="58">
        <v>3819</v>
      </c>
      <c r="AO36" s="58">
        <v>3500</v>
      </c>
      <c r="AP36" s="58">
        <v>1625</v>
      </c>
      <c r="AQ36" s="58">
        <v>1688</v>
      </c>
      <c r="AR36" s="58">
        <v>1792</v>
      </c>
      <c r="AS36" s="58">
        <v>1333</v>
      </c>
      <c r="AT36" s="58">
        <v>1063</v>
      </c>
      <c r="AU36" s="58">
        <v>740</v>
      </c>
      <c r="AV36" s="58">
        <v>1729</v>
      </c>
      <c r="AW36" s="58">
        <v>1549</v>
      </c>
      <c r="AX36" s="58">
        <v>740</v>
      </c>
      <c r="AY36" s="58">
        <v>760</v>
      </c>
      <c r="AZ36" s="58">
        <v>563</v>
      </c>
      <c r="BA36" s="58">
        <v>531</v>
      </c>
      <c r="BB36" s="58">
        <v>458</v>
      </c>
      <c r="BC36" s="58">
        <v>2417</v>
      </c>
      <c r="BD36" s="58">
        <v>2250</v>
      </c>
      <c r="BE36" s="58">
        <v>2938</v>
      </c>
      <c r="BF36" s="58">
        <v>3708</v>
      </c>
      <c r="BG36" s="58">
        <v>3063</v>
      </c>
      <c r="BH36" s="58">
        <v>2250</v>
      </c>
    </row>
    <row r="37" spans="1:60" x14ac:dyDescent="0.45">
      <c r="A37" s="27" t="s">
        <v>40</v>
      </c>
      <c r="B37" s="58">
        <v>850</v>
      </c>
      <c r="C37" s="26">
        <v>883</v>
      </c>
      <c r="D37" s="58">
        <v>775</v>
      </c>
      <c r="E37" s="58">
        <v>1418</v>
      </c>
      <c r="F37" s="58">
        <v>1405</v>
      </c>
      <c r="G37" s="58">
        <v>1243</v>
      </c>
      <c r="H37" s="58">
        <v>750</v>
      </c>
      <c r="I37" s="58">
        <v>713</v>
      </c>
      <c r="J37" s="58">
        <v>727</v>
      </c>
      <c r="K37" s="58">
        <v>750</v>
      </c>
      <c r="L37" s="58">
        <v>835</v>
      </c>
      <c r="M37" s="58">
        <v>823</v>
      </c>
      <c r="N37" s="58">
        <v>987</v>
      </c>
      <c r="O37" s="58">
        <v>1510</v>
      </c>
      <c r="P37" s="58">
        <v>1155</v>
      </c>
      <c r="Q37" s="58">
        <v>1005</v>
      </c>
      <c r="R37" s="58">
        <v>1339</v>
      </c>
      <c r="S37" s="58">
        <v>1613</v>
      </c>
      <c r="T37" s="58">
        <v>2117</v>
      </c>
      <c r="U37" s="58">
        <v>2338</v>
      </c>
      <c r="V37" s="58">
        <v>2633</v>
      </c>
      <c r="W37" s="58">
        <v>3067</v>
      </c>
      <c r="X37" s="58">
        <v>2771</v>
      </c>
      <c r="Y37" s="58">
        <v>1205</v>
      </c>
      <c r="Z37" s="58">
        <v>1330</v>
      </c>
      <c r="AA37" s="58">
        <v>1313</v>
      </c>
      <c r="AB37" s="58">
        <v>2193</v>
      </c>
      <c r="AC37" s="58">
        <v>2483</v>
      </c>
      <c r="AD37" s="58">
        <v>2533</v>
      </c>
      <c r="AE37" s="58">
        <v>2550</v>
      </c>
      <c r="AF37" s="58">
        <v>2817</v>
      </c>
      <c r="AG37" s="58">
        <v>3150</v>
      </c>
      <c r="AH37" s="58">
        <v>1928</v>
      </c>
      <c r="AI37" s="58">
        <v>3917</v>
      </c>
      <c r="AJ37" s="58">
        <v>1383</v>
      </c>
      <c r="AK37" s="58">
        <v>1763</v>
      </c>
      <c r="AL37" s="58">
        <v>1965</v>
      </c>
      <c r="AM37" s="58">
        <v>1913</v>
      </c>
      <c r="AN37" s="58">
        <v>2033</v>
      </c>
      <c r="AO37" s="58">
        <v>1850</v>
      </c>
      <c r="AP37" s="58">
        <v>1700</v>
      </c>
      <c r="AQ37" s="58">
        <v>8333</v>
      </c>
      <c r="AR37" s="58">
        <v>8167</v>
      </c>
      <c r="AS37" s="58">
        <v>5472</v>
      </c>
      <c r="AT37" s="58">
        <v>1700</v>
      </c>
      <c r="AU37" s="58">
        <v>1850</v>
      </c>
      <c r="AV37" s="58">
        <v>1663</v>
      </c>
      <c r="AW37" s="58">
        <v>1729</v>
      </c>
      <c r="AX37" s="58">
        <v>1563</v>
      </c>
      <c r="AY37" s="58">
        <v>1538</v>
      </c>
      <c r="AZ37" s="58">
        <v>1413</v>
      </c>
      <c r="BA37" s="58">
        <v>1162</v>
      </c>
      <c r="BB37" s="58">
        <v>1025</v>
      </c>
      <c r="BC37" s="58">
        <v>1053</v>
      </c>
      <c r="BD37" s="58">
        <v>1038</v>
      </c>
      <c r="BE37" s="58">
        <v>1250</v>
      </c>
      <c r="BF37" s="58">
        <v>1375</v>
      </c>
      <c r="BG37" s="58">
        <v>1450</v>
      </c>
      <c r="BH37" s="58">
        <v>1725</v>
      </c>
    </row>
    <row r="38" spans="1:60" x14ac:dyDescent="0.45">
      <c r="A38" s="25" t="s">
        <v>44</v>
      </c>
      <c r="B38" s="58">
        <v>1778</v>
      </c>
      <c r="C38" s="26">
        <v>1722</v>
      </c>
      <c r="D38" s="58">
        <v>1556</v>
      </c>
      <c r="E38" s="58">
        <v>3389</v>
      </c>
      <c r="F38" s="58">
        <v>2694</v>
      </c>
      <c r="G38" s="58">
        <v>2278</v>
      </c>
      <c r="H38" s="58">
        <v>1986</v>
      </c>
      <c r="I38" s="58">
        <v>1972</v>
      </c>
      <c r="J38" s="58">
        <v>1972</v>
      </c>
      <c r="K38" s="58">
        <v>2083</v>
      </c>
      <c r="L38" s="58" t="s">
        <v>12</v>
      </c>
      <c r="M38" s="58">
        <v>2083</v>
      </c>
      <c r="N38" s="58">
        <v>2597</v>
      </c>
      <c r="O38" s="58">
        <v>2472</v>
      </c>
      <c r="P38" s="58">
        <v>2222</v>
      </c>
      <c r="Q38" s="58">
        <v>2583</v>
      </c>
      <c r="R38" s="58">
        <v>3278</v>
      </c>
      <c r="S38" s="58">
        <v>2603.1746031746029</v>
      </c>
      <c r="T38" s="58">
        <v>2694</v>
      </c>
      <c r="U38" s="58">
        <v>3069</v>
      </c>
      <c r="V38" s="58">
        <v>3444</v>
      </c>
      <c r="W38" s="58">
        <v>3000</v>
      </c>
      <c r="X38" s="58">
        <v>4333</v>
      </c>
      <c r="Y38" s="58">
        <v>3306</v>
      </c>
      <c r="Z38" s="58">
        <v>2667</v>
      </c>
      <c r="AA38" s="58">
        <v>3167</v>
      </c>
      <c r="AB38" s="58">
        <v>3139</v>
      </c>
      <c r="AC38" s="58">
        <v>3556</v>
      </c>
      <c r="AD38" s="58">
        <v>3639</v>
      </c>
      <c r="AE38" s="58">
        <v>3556</v>
      </c>
      <c r="AF38" s="58">
        <v>3620</v>
      </c>
      <c r="AG38" s="58">
        <v>3000</v>
      </c>
      <c r="AH38" s="58">
        <v>3889</v>
      </c>
      <c r="AI38" s="58">
        <v>1663</v>
      </c>
      <c r="AJ38" s="58">
        <v>3194</v>
      </c>
      <c r="AK38" s="58">
        <v>3611</v>
      </c>
      <c r="AL38" s="58">
        <v>3722</v>
      </c>
      <c r="AM38" s="58">
        <v>3917</v>
      </c>
      <c r="AN38" s="58">
        <v>4444</v>
      </c>
      <c r="AO38" s="58">
        <v>3620</v>
      </c>
      <c r="AP38" s="58">
        <v>3861</v>
      </c>
      <c r="AQ38" s="58">
        <v>3275</v>
      </c>
      <c r="AR38" s="58">
        <v>3325</v>
      </c>
      <c r="AS38" s="58">
        <v>3450</v>
      </c>
      <c r="AT38" s="58">
        <v>5778</v>
      </c>
      <c r="AU38" s="58">
        <v>5472</v>
      </c>
      <c r="AV38" s="58">
        <v>4389</v>
      </c>
      <c r="AW38" s="58">
        <v>4657</v>
      </c>
      <c r="AX38" s="58">
        <v>2889</v>
      </c>
      <c r="AY38" s="58">
        <v>2639</v>
      </c>
      <c r="AZ38" s="58">
        <v>3125</v>
      </c>
      <c r="BA38" s="58">
        <v>3000</v>
      </c>
      <c r="BB38" s="58">
        <v>3000</v>
      </c>
      <c r="BC38" s="58">
        <v>3611</v>
      </c>
      <c r="BD38" s="58">
        <v>3139</v>
      </c>
      <c r="BE38" s="58">
        <v>3639</v>
      </c>
      <c r="BF38" s="58">
        <v>4361</v>
      </c>
      <c r="BG38" s="58">
        <v>3667</v>
      </c>
      <c r="BH38" s="58">
        <v>3250</v>
      </c>
    </row>
    <row r="39" spans="1:60" x14ac:dyDescent="0.45">
      <c r="A39" s="27" t="s">
        <v>41</v>
      </c>
      <c r="B39" s="58">
        <v>1200</v>
      </c>
      <c r="C39" s="26">
        <v>1317</v>
      </c>
      <c r="D39" s="58">
        <v>1225</v>
      </c>
      <c r="E39" s="58">
        <v>1425</v>
      </c>
      <c r="F39" s="58">
        <v>1225</v>
      </c>
      <c r="G39" s="58">
        <v>1333</v>
      </c>
      <c r="H39" s="58">
        <v>1300</v>
      </c>
      <c r="I39" s="58">
        <v>1375</v>
      </c>
      <c r="J39" s="58">
        <v>1363</v>
      </c>
      <c r="K39" s="58">
        <v>1250</v>
      </c>
      <c r="L39" s="58">
        <v>1300</v>
      </c>
      <c r="M39" s="58">
        <v>1425</v>
      </c>
      <c r="N39" s="58">
        <v>1275</v>
      </c>
      <c r="O39" s="58" t="s">
        <v>12</v>
      </c>
      <c r="P39" s="58">
        <v>1625</v>
      </c>
      <c r="Q39" s="58">
        <v>1733</v>
      </c>
      <c r="R39" s="58">
        <v>1100</v>
      </c>
      <c r="S39" s="58">
        <v>1142.8571428571429</v>
      </c>
      <c r="T39" s="58">
        <v>1143</v>
      </c>
      <c r="U39" s="58">
        <v>1262</v>
      </c>
      <c r="V39" s="58" t="s">
        <v>12</v>
      </c>
      <c r="W39" s="58">
        <v>1200</v>
      </c>
      <c r="X39" s="58">
        <v>1117</v>
      </c>
      <c r="Y39" s="58">
        <v>1167</v>
      </c>
      <c r="Z39" s="58">
        <v>1200</v>
      </c>
      <c r="AA39" s="58" t="s">
        <v>12</v>
      </c>
      <c r="AB39" s="58" t="s">
        <v>12</v>
      </c>
      <c r="AC39" s="58" t="s">
        <v>12</v>
      </c>
      <c r="AD39" s="58" t="s">
        <v>12</v>
      </c>
      <c r="AE39" s="58" t="s">
        <v>12</v>
      </c>
      <c r="AF39" s="58" t="s">
        <v>12</v>
      </c>
      <c r="AG39" s="58" t="s">
        <v>12</v>
      </c>
      <c r="AH39" s="58" t="s">
        <v>12</v>
      </c>
      <c r="AI39" s="58" t="s">
        <v>12</v>
      </c>
      <c r="AJ39" s="58" t="s">
        <v>12</v>
      </c>
      <c r="AK39" s="58">
        <v>1383</v>
      </c>
      <c r="AL39" s="58">
        <v>1417</v>
      </c>
      <c r="AM39" s="58">
        <v>1450</v>
      </c>
      <c r="AN39" s="58">
        <v>1500</v>
      </c>
      <c r="AO39" s="58">
        <v>1400</v>
      </c>
      <c r="AP39" s="58">
        <v>1383</v>
      </c>
      <c r="AQ39" s="58" t="s">
        <v>12</v>
      </c>
      <c r="AR39" s="58" t="s">
        <v>12</v>
      </c>
      <c r="AS39" s="58" t="s">
        <v>12</v>
      </c>
      <c r="AT39" s="58">
        <v>2438</v>
      </c>
      <c r="AU39" s="58">
        <v>3075</v>
      </c>
      <c r="AV39" s="58">
        <v>3438</v>
      </c>
      <c r="AW39" s="58">
        <v>3000</v>
      </c>
      <c r="AX39" s="58">
        <v>3175</v>
      </c>
      <c r="AY39" s="58">
        <v>3275</v>
      </c>
      <c r="AZ39" s="58">
        <v>2850</v>
      </c>
      <c r="BA39" s="58">
        <v>2775</v>
      </c>
      <c r="BB39" s="58">
        <v>3350</v>
      </c>
      <c r="BC39" s="58">
        <v>2300</v>
      </c>
      <c r="BD39" s="58">
        <v>2275</v>
      </c>
      <c r="BE39" s="58">
        <v>2188</v>
      </c>
      <c r="BF39" s="58">
        <v>2613</v>
      </c>
      <c r="BG39" s="58">
        <v>2275</v>
      </c>
      <c r="BH39" s="58">
        <v>2613</v>
      </c>
    </row>
    <row r="40" spans="1:60" x14ac:dyDescent="0.45">
      <c r="A40" s="25" t="s">
        <v>42</v>
      </c>
      <c r="B40" s="58">
        <v>1417</v>
      </c>
      <c r="C40" s="26">
        <v>1244</v>
      </c>
      <c r="D40" s="58">
        <v>1200</v>
      </c>
      <c r="E40" s="58">
        <v>1775</v>
      </c>
      <c r="F40" s="58">
        <v>1854</v>
      </c>
      <c r="G40" s="58">
        <v>1783</v>
      </c>
      <c r="H40" s="58">
        <v>1650</v>
      </c>
      <c r="I40" s="58">
        <v>1631</v>
      </c>
      <c r="J40" s="58">
        <v>1513</v>
      </c>
      <c r="K40" s="58">
        <v>1481</v>
      </c>
      <c r="L40" s="58">
        <v>1650</v>
      </c>
      <c r="M40" s="58">
        <v>1575</v>
      </c>
      <c r="N40" s="58">
        <v>1388</v>
      </c>
      <c r="O40" s="58">
        <v>1644</v>
      </c>
      <c r="P40" s="58">
        <v>1450</v>
      </c>
      <c r="Q40" s="58">
        <v>1200</v>
      </c>
      <c r="R40" s="58">
        <v>2175</v>
      </c>
      <c r="S40" s="58">
        <v>2487.5</v>
      </c>
      <c r="T40" s="58">
        <v>2725</v>
      </c>
      <c r="U40" s="58">
        <v>2779</v>
      </c>
      <c r="V40" s="58">
        <v>4360</v>
      </c>
      <c r="W40" s="58">
        <v>3875</v>
      </c>
      <c r="X40" s="58">
        <v>3688</v>
      </c>
      <c r="Y40" s="58">
        <v>2829</v>
      </c>
      <c r="Z40" s="58">
        <v>2825</v>
      </c>
      <c r="AA40" s="58">
        <v>2752</v>
      </c>
      <c r="AB40" s="58">
        <v>3956</v>
      </c>
      <c r="AC40" s="58">
        <v>4394</v>
      </c>
      <c r="AD40" s="58">
        <v>4206</v>
      </c>
      <c r="AE40" s="58">
        <v>4115</v>
      </c>
      <c r="AF40" s="58">
        <v>4696</v>
      </c>
      <c r="AG40" s="58">
        <v>3067</v>
      </c>
      <c r="AH40" s="58">
        <v>3081</v>
      </c>
      <c r="AI40" s="58">
        <v>3113</v>
      </c>
      <c r="AJ40" s="58">
        <v>3375</v>
      </c>
      <c r="AK40" s="58">
        <v>2042</v>
      </c>
      <c r="AL40" s="58">
        <v>2188</v>
      </c>
      <c r="AM40" s="58">
        <v>2513</v>
      </c>
      <c r="AN40" s="58">
        <v>2500</v>
      </c>
      <c r="AO40" s="58">
        <v>1996</v>
      </c>
      <c r="AP40" s="58">
        <v>2050</v>
      </c>
      <c r="AQ40" s="58">
        <v>2500</v>
      </c>
      <c r="AR40" s="58">
        <v>2594</v>
      </c>
      <c r="AS40" s="58">
        <v>2531</v>
      </c>
      <c r="AT40" s="58">
        <v>2594</v>
      </c>
      <c r="AU40" s="58">
        <v>2719</v>
      </c>
      <c r="AV40" s="58">
        <v>2344</v>
      </c>
      <c r="AW40" s="58">
        <v>2688</v>
      </c>
      <c r="AX40" s="58">
        <v>2375</v>
      </c>
      <c r="AY40" s="58">
        <v>2375</v>
      </c>
      <c r="AZ40" s="58">
        <v>2750</v>
      </c>
      <c r="BA40" s="58">
        <v>2688</v>
      </c>
      <c r="BB40" s="58">
        <v>2875</v>
      </c>
      <c r="BC40" s="58">
        <v>3675</v>
      </c>
      <c r="BD40" s="58">
        <v>3906</v>
      </c>
      <c r="BE40" s="58">
        <v>3125</v>
      </c>
      <c r="BF40" s="58">
        <v>3844</v>
      </c>
      <c r="BG40" s="58">
        <v>4875</v>
      </c>
      <c r="BH40" s="58">
        <v>4625</v>
      </c>
    </row>
    <row r="41" spans="1:60" x14ac:dyDescent="0.45">
      <c r="A41" s="27" t="s">
        <v>43</v>
      </c>
      <c r="B41" s="58">
        <v>1750</v>
      </c>
      <c r="C41" s="26">
        <v>1792</v>
      </c>
      <c r="D41" s="58">
        <v>1392</v>
      </c>
      <c r="E41" s="58">
        <v>1283</v>
      </c>
      <c r="F41" s="58">
        <v>1272</v>
      </c>
      <c r="G41" s="58">
        <v>1256</v>
      </c>
      <c r="H41" s="58">
        <v>1167</v>
      </c>
      <c r="I41" s="58">
        <v>1042</v>
      </c>
      <c r="J41" s="58">
        <v>844</v>
      </c>
      <c r="K41" s="58">
        <v>1063</v>
      </c>
      <c r="L41" s="58">
        <v>1317</v>
      </c>
      <c r="M41" s="58">
        <v>1008</v>
      </c>
      <c r="N41" s="58">
        <v>1017</v>
      </c>
      <c r="O41" s="58">
        <v>1000</v>
      </c>
      <c r="P41" s="58">
        <v>1150</v>
      </c>
      <c r="Q41" s="58">
        <v>1083</v>
      </c>
      <c r="R41" s="58">
        <v>1588</v>
      </c>
      <c r="S41" s="58">
        <v>1362.5</v>
      </c>
      <c r="T41" s="58">
        <v>1754</v>
      </c>
      <c r="U41" s="58">
        <v>2146</v>
      </c>
      <c r="V41" s="58">
        <v>2889</v>
      </c>
      <c r="W41" s="58">
        <v>2625</v>
      </c>
      <c r="X41" s="58">
        <v>2324</v>
      </c>
      <c r="Y41" s="58">
        <v>3708</v>
      </c>
      <c r="Z41" s="58">
        <v>3333</v>
      </c>
      <c r="AA41" s="58">
        <v>3771</v>
      </c>
      <c r="AB41" s="58">
        <v>3097</v>
      </c>
      <c r="AC41" s="58">
        <v>2875</v>
      </c>
      <c r="AD41" s="58">
        <v>3188</v>
      </c>
      <c r="AE41" s="58" t="s">
        <v>12</v>
      </c>
      <c r="AF41" s="58">
        <v>2914</v>
      </c>
      <c r="AG41" s="58">
        <v>2360</v>
      </c>
      <c r="AH41" s="58">
        <v>2667</v>
      </c>
      <c r="AI41" s="58">
        <v>2354</v>
      </c>
      <c r="AJ41" s="58">
        <v>2292</v>
      </c>
      <c r="AK41" s="58">
        <v>1625</v>
      </c>
      <c r="AL41" s="58">
        <v>1729</v>
      </c>
      <c r="AM41" s="58">
        <v>1750</v>
      </c>
      <c r="AN41" s="58">
        <v>2000</v>
      </c>
      <c r="AO41" s="58">
        <v>1938</v>
      </c>
      <c r="AP41" s="58">
        <v>1917</v>
      </c>
      <c r="AQ41" s="58">
        <v>1708</v>
      </c>
      <c r="AR41" s="58">
        <v>1750</v>
      </c>
      <c r="AS41" s="58">
        <v>1979</v>
      </c>
      <c r="AT41" s="58">
        <v>1938</v>
      </c>
      <c r="AU41" s="58">
        <v>1625</v>
      </c>
      <c r="AV41" s="58">
        <v>2625</v>
      </c>
      <c r="AW41" s="58">
        <v>2125</v>
      </c>
      <c r="AX41" s="58">
        <v>1708</v>
      </c>
      <c r="AY41" s="58">
        <v>1833</v>
      </c>
      <c r="AZ41" s="58">
        <v>2583</v>
      </c>
      <c r="BA41" s="58">
        <v>2229</v>
      </c>
      <c r="BB41" s="58">
        <v>2229</v>
      </c>
      <c r="BC41" s="58">
        <v>3729</v>
      </c>
      <c r="BD41" s="58">
        <v>3458</v>
      </c>
      <c r="BE41" s="58">
        <v>4167</v>
      </c>
      <c r="BF41" s="58">
        <v>4167</v>
      </c>
      <c r="BG41" s="58">
        <v>3875</v>
      </c>
      <c r="BH41" s="58">
        <v>3542</v>
      </c>
    </row>
    <row r="43" spans="1:60" x14ac:dyDescent="0.45">
      <c r="A43" s="52"/>
    </row>
  </sheetData>
  <phoneticPr fontId="3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5E32-6358-4A84-BC9B-04DA15EF8F67}">
  <dimension ref="A1:CU130"/>
  <sheetViews>
    <sheetView showGridLines="0" tabSelected="1" topLeftCell="BL1" zoomScale="55" zoomScaleNormal="55" zoomScaleSheetLayoutView="50" workbookViewId="0">
      <pane ySplit="2" topLeftCell="A3" activePane="bottomLeft" state="frozen"/>
      <selection pane="bottomLeft" activeCell="DD56" sqref="DD56"/>
    </sheetView>
  </sheetViews>
  <sheetFormatPr baseColWidth="10" defaultRowHeight="14.25" x14ac:dyDescent="0.45"/>
  <cols>
    <col min="1" max="1" width="2.33203125" customWidth="1"/>
    <col min="2" max="2" width="18.6640625" customWidth="1"/>
    <col min="3" max="22" width="12" style="51" customWidth="1"/>
    <col min="23" max="23" width="13.19921875" style="51" customWidth="1"/>
    <col min="24" max="59" width="12" style="51" customWidth="1"/>
    <col min="60" max="61" width="11.6640625" style="51" bestFit="1" customWidth="1"/>
    <col min="62" max="62" width="12.6640625" style="29" customWidth="1"/>
    <col min="63" max="63" width="11.6640625" style="29" customWidth="1"/>
    <col min="64" max="64" width="15.86328125" style="29" customWidth="1"/>
    <col min="65" max="65" width="3.46484375" customWidth="1"/>
    <col min="66" max="66" width="9.53125" customWidth="1"/>
    <col min="67" max="67" width="20.1328125" customWidth="1"/>
    <col min="68" max="68" width="15.19921875" customWidth="1"/>
    <col min="99" max="99" width="3.1328125" style="84" customWidth="1"/>
    <col min="110" max="112" width="33.53125" customWidth="1"/>
    <col min="113" max="113" width="24.19921875" customWidth="1"/>
    <col min="114" max="114" width="15.46484375" customWidth="1"/>
  </cols>
  <sheetData>
    <row r="1" spans="2:73" x14ac:dyDescent="0.45">
      <c r="C1" s="51">
        <v>2</v>
      </c>
      <c r="D1" s="51">
        <v>3</v>
      </c>
      <c r="E1" s="51">
        <v>4</v>
      </c>
      <c r="F1" s="51">
        <v>5</v>
      </c>
      <c r="G1" s="51">
        <v>6</v>
      </c>
      <c r="H1" s="51">
        <v>7</v>
      </c>
      <c r="I1" s="51">
        <v>8</v>
      </c>
      <c r="J1" s="51">
        <v>9</v>
      </c>
      <c r="K1" s="51">
        <v>10</v>
      </c>
      <c r="L1" s="51">
        <v>11</v>
      </c>
      <c r="M1" s="51">
        <v>12</v>
      </c>
      <c r="N1" s="51">
        <v>13</v>
      </c>
      <c r="O1" s="51">
        <v>14</v>
      </c>
      <c r="P1" s="51">
        <v>15</v>
      </c>
      <c r="Q1" s="51">
        <v>16</v>
      </c>
      <c r="R1" s="51">
        <v>17</v>
      </c>
      <c r="S1" s="51">
        <v>18</v>
      </c>
      <c r="T1" s="51">
        <v>19</v>
      </c>
      <c r="U1" s="51">
        <v>20</v>
      </c>
      <c r="V1" s="51">
        <v>21</v>
      </c>
      <c r="W1" s="51">
        <v>22</v>
      </c>
      <c r="X1" s="51">
        <v>23</v>
      </c>
      <c r="Y1" s="51">
        <v>24</v>
      </c>
      <c r="Z1" s="51">
        <v>25</v>
      </c>
      <c r="AA1" s="51">
        <v>26</v>
      </c>
      <c r="AB1" s="51">
        <v>27</v>
      </c>
      <c r="AC1" s="51">
        <v>28</v>
      </c>
      <c r="AD1" s="51">
        <v>29</v>
      </c>
      <c r="AE1" s="51">
        <v>30</v>
      </c>
      <c r="AF1" s="51">
        <v>31</v>
      </c>
      <c r="AG1" s="51">
        <v>32</v>
      </c>
      <c r="AH1" s="51">
        <v>33</v>
      </c>
      <c r="AI1" s="51">
        <v>34</v>
      </c>
      <c r="AJ1" s="51">
        <v>35</v>
      </c>
      <c r="AK1" s="51">
        <v>36</v>
      </c>
      <c r="AL1" s="51">
        <v>37</v>
      </c>
      <c r="AM1" s="51">
        <v>38</v>
      </c>
      <c r="AN1" s="51">
        <v>39</v>
      </c>
      <c r="AO1" s="51">
        <v>40</v>
      </c>
      <c r="AP1" s="51">
        <v>41</v>
      </c>
      <c r="AQ1" s="51">
        <v>42</v>
      </c>
      <c r="AR1" s="51">
        <v>10</v>
      </c>
      <c r="AS1" s="51">
        <v>11</v>
      </c>
      <c r="AT1" s="51">
        <v>12</v>
      </c>
      <c r="AU1" s="51">
        <v>13</v>
      </c>
      <c r="AV1" s="51">
        <v>14</v>
      </c>
      <c r="AW1" s="51">
        <v>15</v>
      </c>
      <c r="AX1" s="51">
        <v>17</v>
      </c>
      <c r="AY1" s="51">
        <v>18</v>
      </c>
      <c r="AZ1" s="51">
        <v>19</v>
      </c>
      <c r="BA1" s="51">
        <v>28</v>
      </c>
      <c r="BB1" s="51">
        <v>29</v>
      </c>
      <c r="BC1" s="51">
        <v>30</v>
      </c>
      <c r="BD1" s="51">
        <v>31</v>
      </c>
      <c r="BE1" s="51">
        <v>32</v>
      </c>
      <c r="BF1" s="51">
        <v>33</v>
      </c>
      <c r="BG1" s="51">
        <v>34</v>
      </c>
      <c r="BH1" s="51">
        <v>46</v>
      </c>
      <c r="BI1" s="51">
        <v>47</v>
      </c>
    </row>
    <row r="2" spans="2:73" ht="39" customHeight="1" x14ac:dyDescent="0.55000000000000004">
      <c r="B2" s="35" t="s">
        <v>55</v>
      </c>
      <c r="C2" s="41" t="str">
        <f>Datos!B3</f>
        <v>Lunes 2 de enero de 2020</v>
      </c>
      <c r="D2" s="41" t="str">
        <f>Datos!C3</f>
        <v>Lunes 20 de enero de 2020</v>
      </c>
      <c r="E2" s="41" t="str">
        <f>Datos!D3</f>
        <v>Viernes 31 de enero de 2020</v>
      </c>
      <c r="F2" s="41" t="str">
        <f>Datos!E3</f>
        <v>Lunes 01 de junio de 2020</v>
      </c>
      <c r="G2" s="41" t="str">
        <f>Datos!F3</f>
        <v>Viernes 12 de junio de 2020</v>
      </c>
      <c r="H2" s="41" t="str">
        <f>Datos!G3</f>
        <v>Martes 30 de junio de 2020</v>
      </c>
      <c r="I2" s="41" t="str">
        <f>Datos!H3</f>
        <v>Martes 3 de noviembre de 2020</v>
      </c>
      <c r="J2" s="41" t="str">
        <f>Datos!I3</f>
        <v>Martes 1 de diciembre de 2020</v>
      </c>
      <c r="K2" s="41" t="str">
        <f>Datos!J3</f>
        <v>Martes 15 de diciembre de 2020</v>
      </c>
      <c r="L2" s="41" t="str">
        <f>Datos!K3</f>
        <v>Jueves 31 de diciembre de 2020</v>
      </c>
      <c r="M2" s="41" t="str">
        <f>Datos!L3</f>
        <v>Lunes 4 de enero de 2021</v>
      </c>
      <c r="N2" s="41" t="str">
        <f>Datos!M3</f>
        <v>Viernes 15 de enero de 2021</v>
      </c>
      <c r="O2" s="41" t="str">
        <f>Datos!N3</f>
        <v>Viernes 29 de enero de 2021</v>
      </c>
      <c r="P2" s="41" t="str">
        <f>Datos!O3</f>
        <v>Martes 1 de junio de 2021</v>
      </c>
      <c r="Q2" s="41" t="str">
        <f>Datos!P3</f>
        <v>Martes 15 de junio de 2021</v>
      </c>
      <c r="R2" s="41" t="str">
        <f>Datos!Q3</f>
        <v>Miércoles 30 de junio de 2021</v>
      </c>
      <c r="S2" s="41" t="str">
        <f>Datos!R3</f>
        <v>Martes 2 de noviembre de 2021</v>
      </c>
      <c r="T2" s="41" t="str">
        <f>Datos!S3</f>
        <v>Miércoles 1 de diciembre de 2021</v>
      </c>
      <c r="U2" s="41" t="str">
        <f>Datos!T3</f>
        <v>Miércoles 15 de diciembre de 2021</v>
      </c>
      <c r="V2" s="41" t="str">
        <f>Datos!U3</f>
        <v>Viernes 31 de diciembre de 2021</v>
      </c>
      <c r="W2" s="41" t="str">
        <f>Datos!V3</f>
        <v>Jueves 5 de enero de 2022</v>
      </c>
      <c r="X2" s="41" t="str">
        <f>Datos!W3</f>
        <v>Lunes 17 de enero de 2022</v>
      </c>
      <c r="Y2" s="41" t="str">
        <f>Datos!X3</f>
        <v>Lunes 31 de enero de 2022</v>
      </c>
      <c r="Z2" s="41" t="str">
        <f>Datos!Y3</f>
        <v>Miércoles 1 de junio de 2022</v>
      </c>
      <c r="AA2" s="41" t="str">
        <f>Datos!Z3</f>
        <v>Miércoles 15 de junio de 2022</v>
      </c>
      <c r="AB2" s="41" t="str">
        <f>Datos!AA3</f>
        <v>Jueves 30 de junio de 2022</v>
      </c>
      <c r="AC2" s="41" t="str">
        <f>Datos!AB3</f>
        <v>Viernes 2 de diciembre de 2022</v>
      </c>
      <c r="AD2" s="41" t="str">
        <f>Datos!AC3</f>
        <v>Jueves 15 de diciembre de 2022</v>
      </c>
      <c r="AE2" s="41" t="str">
        <f>Datos!AD3</f>
        <v>Viernes 30 de diciembre de 2022</v>
      </c>
      <c r="AF2" s="41" t="str">
        <f>Datos!AE3</f>
        <v>Lunes 2 de enero de 2023</v>
      </c>
      <c r="AG2" s="41" t="str">
        <f>Datos!AF3</f>
        <v>Lunes 16 de enero de 2023</v>
      </c>
      <c r="AH2" s="41" t="str">
        <f>Datos!AG3</f>
        <v>Lunes 30 de enero de 2023</v>
      </c>
      <c r="AI2" s="41" t="str">
        <f>Datos!AH3</f>
        <v>Jueves 1 de junio de 2023</v>
      </c>
      <c r="AJ2" s="41" t="str">
        <f>Datos!AI3</f>
        <v>Jueves 15 de junio de 2023</v>
      </c>
      <c r="AK2" s="41" t="str">
        <f>Datos!AJ3</f>
        <v>Viernes 30 de junio de 2023</v>
      </c>
      <c r="AL2" s="41" t="str">
        <f>Datos!AK3</f>
        <v>Viernes 1 de diciembre de 2023</v>
      </c>
      <c r="AM2" s="41" t="str">
        <f>Datos!AL3</f>
        <v>Viernes 15 de diciembre de 2023</v>
      </c>
      <c r="AN2" s="41" t="str">
        <f>Datos!AM3</f>
        <v>Viernes 29 de diciembre de 2023</v>
      </c>
      <c r="AO2" s="41" t="str">
        <f>Datos!AN3</f>
        <v>Martes 2 de enero de 2024</v>
      </c>
      <c r="AP2" s="41" t="str">
        <f>Datos!AO3</f>
        <v>Lunes 15 de enero de 2024</v>
      </c>
      <c r="AQ2" s="41" t="str">
        <f>Datos!AP3</f>
        <v>Miércoles 31 de enero de 2024</v>
      </c>
      <c r="AR2" s="41" t="str">
        <f>Datos!AQ3</f>
        <v>Martes 04 de junio de 2024</v>
      </c>
      <c r="AS2" s="41" t="str">
        <f>Datos!AR3</f>
        <v>Lunes 17 de jun de 2024</v>
      </c>
      <c r="AT2" s="41" t="str">
        <f>Datos!AS3</f>
        <v>Viernes 28 de junio de 2024</v>
      </c>
      <c r="AU2" s="41" t="str">
        <f>Datos!AT3</f>
        <v>Lunes 2 de diciembre de 2024</v>
      </c>
      <c r="AV2" s="41" t="str">
        <f>Datos!AU3</f>
        <v>Lunes 16 de diciembre de 2024</v>
      </c>
      <c r="AW2" s="41" t="str">
        <f>Datos!AV3</f>
        <v>Martes 31 de diciembre de 2024</v>
      </c>
      <c r="AX2" s="41" t="str">
        <f>Datos!AW3</f>
        <v>Jueves 2 de enero de 2025</v>
      </c>
      <c r="AY2" s="41" t="str">
        <f>Datos!AX3</f>
        <v>Miércoles 15 de enero de 2025</v>
      </c>
      <c r="AZ2" s="41" t="str">
        <f>Datos!AY3</f>
        <v>Jueves 30 de enero de 2025</v>
      </c>
      <c r="BA2" s="41" t="str">
        <f>Datos!AZ3</f>
        <v>Martes 3 de junio de 2025</v>
      </c>
      <c r="BB2" s="41" t="str">
        <f>Datos!BA3</f>
        <v>Lunes 16 de junio de 2025</v>
      </c>
      <c r="BC2" s="41" t="str">
        <f>Datos!BB3</f>
        <v>Viernes 27 de junio de 2025</v>
      </c>
      <c r="BD2" s="41" t="str">
        <f>Datos!BC3</f>
        <v>Lunes 1 de diciembre de 2025</v>
      </c>
      <c r="BE2" s="41" t="str">
        <f>Datos!BD3</f>
        <v>Lunes 15 de diciembre de 2025</v>
      </c>
      <c r="BF2" s="41" t="str">
        <f>Datos!BE3</f>
        <v>Miércoles 31 de diciembre de 2025</v>
      </c>
      <c r="BG2" s="41" t="str">
        <f>Datos!BF3</f>
        <v>Lunes 5 de enero de 2026</v>
      </c>
      <c r="BH2" s="41" t="str">
        <f>Datos!BG3</f>
        <v>Jueves 15 de enero de 2026</v>
      </c>
      <c r="BI2" s="41" t="str">
        <f>Datos!BH3</f>
        <v>Viernes 30 de enero de 2026</v>
      </c>
      <c r="BJ2" s="96" t="s">
        <v>56</v>
      </c>
      <c r="BK2" s="97" t="s">
        <v>58</v>
      </c>
      <c r="BL2" s="97" t="s">
        <v>57</v>
      </c>
      <c r="BN2" s="98" t="str">
        <f>B35</f>
        <v>Tubérculos y plátanos</v>
      </c>
      <c r="BO2" s="99"/>
    </row>
    <row r="3" spans="2:73" ht="15.6" customHeight="1" x14ac:dyDescent="0.45">
      <c r="B3" s="33" t="s">
        <v>59</v>
      </c>
      <c r="C3" s="46">
        <f>Datos!B4</f>
        <v>1500</v>
      </c>
      <c r="D3" s="46">
        <f>Datos!C4</f>
        <v>1400</v>
      </c>
      <c r="E3" s="46">
        <f>Datos!D4</f>
        <v>1050</v>
      </c>
      <c r="F3" s="46">
        <f>Datos!E4</f>
        <v>1025</v>
      </c>
      <c r="G3" s="46">
        <f>Datos!F4</f>
        <v>1329</v>
      </c>
      <c r="H3" s="46">
        <f>Datos!G4</f>
        <v>1258</v>
      </c>
      <c r="I3" s="46">
        <f>Datos!H4</f>
        <v>913</v>
      </c>
      <c r="J3" s="46">
        <f>Datos!I4</f>
        <v>875</v>
      </c>
      <c r="K3" s="46">
        <f>Datos!J4</f>
        <v>863</v>
      </c>
      <c r="L3" s="46">
        <f>Datos!K4</f>
        <v>888</v>
      </c>
      <c r="M3" s="46">
        <f>Datos!L4</f>
        <v>875</v>
      </c>
      <c r="N3" s="46">
        <f>Datos!M4</f>
        <v>1042</v>
      </c>
      <c r="O3" s="46">
        <f>Datos!N4</f>
        <v>913</v>
      </c>
      <c r="P3" s="46">
        <f>Datos!O4</f>
        <v>2304</v>
      </c>
      <c r="Q3" s="46">
        <f>Datos!P4</f>
        <v>2296</v>
      </c>
      <c r="R3" s="46">
        <f>Datos!Q4</f>
        <v>2017</v>
      </c>
      <c r="S3" s="46">
        <f>Datos!R4</f>
        <v>1688</v>
      </c>
      <c r="T3" s="46">
        <f>Datos!S4</f>
        <v>1585.714285714286</v>
      </c>
      <c r="U3" s="46">
        <f>Datos!T4</f>
        <v>1550</v>
      </c>
      <c r="V3" s="46">
        <f>Datos!U4</f>
        <v>1538</v>
      </c>
      <c r="W3" s="46">
        <f>Datos!V4</f>
        <v>2246</v>
      </c>
      <c r="X3" s="46">
        <f>Datos!W4</f>
        <v>1250</v>
      </c>
      <c r="Y3" s="46">
        <f>Datos!X4</f>
        <v>1200</v>
      </c>
      <c r="Z3" s="46">
        <f>Datos!Y4</f>
        <v>1888</v>
      </c>
      <c r="AA3" s="46">
        <f>Datos!Z4</f>
        <v>2092</v>
      </c>
      <c r="AB3" s="46">
        <f>Datos!AA4</f>
        <v>2129</v>
      </c>
      <c r="AC3" s="46">
        <f>Datos!AB4</f>
        <v>2417</v>
      </c>
      <c r="AD3" s="46">
        <f>Datos!AC4</f>
        <v>2375</v>
      </c>
      <c r="AE3" s="46">
        <f>Datos!AD4</f>
        <v>2250</v>
      </c>
      <c r="AF3" s="46">
        <f>Datos!AE4</f>
        <v>2350</v>
      </c>
      <c r="AG3" s="46">
        <f>Datos!AF4</f>
        <v>2133</v>
      </c>
      <c r="AH3" s="46">
        <f>Datos!AG4</f>
        <v>1267</v>
      </c>
      <c r="AI3" s="46">
        <f>Datos!AH4</f>
        <v>1400</v>
      </c>
      <c r="AJ3" s="46">
        <f>Datos!AI4</f>
        <v>1417</v>
      </c>
      <c r="AK3" s="46">
        <f>Datos!AJ4</f>
        <v>1483</v>
      </c>
      <c r="AL3" s="46">
        <f>Datos!AK4</f>
        <v>2400</v>
      </c>
      <c r="AM3" s="46">
        <f>Datos!AL4</f>
        <v>2271</v>
      </c>
      <c r="AN3" s="46">
        <f>Datos!AM4</f>
        <v>2000</v>
      </c>
      <c r="AO3" s="46">
        <f>Datos!AN4</f>
        <v>2050</v>
      </c>
      <c r="AP3" s="46">
        <f>Datos!AO4</f>
        <v>2000</v>
      </c>
      <c r="AQ3" s="46">
        <f>Datos!AP4</f>
        <v>1746</v>
      </c>
      <c r="AR3" s="46">
        <f>Datos!AQ4</f>
        <v>1700</v>
      </c>
      <c r="AS3" s="46">
        <f>Datos!AR4</f>
        <v>1704</v>
      </c>
      <c r="AT3" s="46">
        <f>Datos!AS4</f>
        <v>1796</v>
      </c>
      <c r="AU3" s="46">
        <f>Datos!AT4</f>
        <v>1675</v>
      </c>
      <c r="AV3" s="46">
        <f>Datos!AU4</f>
        <v>1742</v>
      </c>
      <c r="AW3" s="46">
        <f>Datos!AV4</f>
        <v>1738</v>
      </c>
      <c r="AX3" s="46">
        <f>Datos!AW4</f>
        <v>1733</v>
      </c>
      <c r="AY3" s="46">
        <f>Datos!AX4</f>
        <v>1725</v>
      </c>
      <c r="AZ3" s="46">
        <f>Datos!AY4</f>
        <v>1700</v>
      </c>
      <c r="BA3" s="46">
        <f>Datos!AZ4</f>
        <v>2525</v>
      </c>
      <c r="BB3" s="46">
        <f>Datos!BA4</f>
        <v>2925</v>
      </c>
      <c r="BC3" s="46">
        <f>Datos!BB4</f>
        <v>2742</v>
      </c>
      <c r="BD3" s="46">
        <f>Datos!BC4</f>
        <v>1788</v>
      </c>
      <c r="BE3" s="46">
        <f>Datos!BD4</f>
        <v>1913</v>
      </c>
      <c r="BF3" s="46">
        <f>Datos!BE4</f>
        <v>1763</v>
      </c>
      <c r="BG3" s="46">
        <f>Datos!BF4</f>
        <v>1763</v>
      </c>
      <c r="BH3" s="46">
        <f>Datos!BG4</f>
        <v>1650</v>
      </c>
      <c r="BI3" s="46">
        <f>Datos!BH4</f>
        <v>1638</v>
      </c>
      <c r="BJ3" s="96"/>
      <c r="BK3" s="97"/>
      <c r="BL3" s="97"/>
      <c r="BN3" s="100" t="s">
        <v>43</v>
      </c>
      <c r="BO3" s="100"/>
    </row>
    <row r="4" spans="2:73" x14ac:dyDescent="0.45">
      <c r="B4" s="31" t="str">
        <f>Datos!A4</f>
        <v>Ahuyama</v>
      </c>
      <c r="C4" s="38">
        <f>Datos!B4</f>
        <v>1500</v>
      </c>
      <c r="D4" s="38">
        <f>IF(Datos!C4=0,C4,IF(Datos!C4="n.d.",C4,Datos!C4))</f>
        <v>1400</v>
      </c>
      <c r="E4" s="38">
        <f>IF(Datos!D4=0,D4,IF(Datos!D4="n.d.",D4,Datos!D4))</f>
        <v>1050</v>
      </c>
      <c r="F4" s="38">
        <f>IF(Datos!E4=0,E4,IF(Datos!E4="n.d.",E4,Datos!E4))</f>
        <v>1025</v>
      </c>
      <c r="G4" s="38">
        <f>IF(Datos!F4=0,F4,IF(Datos!F4="n.d.",F4,Datos!F4))</f>
        <v>1329</v>
      </c>
      <c r="H4" s="38">
        <f>IF(Datos!G4=0,G4,IF(Datos!G4="n.d.",G4,Datos!G4))</f>
        <v>1258</v>
      </c>
      <c r="I4" s="38">
        <f>IF(Datos!H4=0,H4,IF(Datos!H4="n.d.",H4,Datos!H4))</f>
        <v>913</v>
      </c>
      <c r="J4" s="38">
        <f>IF(Datos!I4=0,I4,IF(Datos!I4="n.d.",I4,Datos!I4))</f>
        <v>875</v>
      </c>
      <c r="K4" s="38">
        <f>IF(Datos!J4=0,J4,IF(Datos!J4="n.d.",J4,Datos!J4))</f>
        <v>863</v>
      </c>
      <c r="L4" s="38">
        <f>IF(Datos!K4=0,K4,IF(Datos!K4="n.d.",K4,Datos!K4))</f>
        <v>888</v>
      </c>
      <c r="M4" s="38">
        <f>IF(Datos!L4=0,L4,IF(Datos!L4="n.d.",L4,Datos!L4))</f>
        <v>875</v>
      </c>
      <c r="N4" s="38">
        <f>IF(Datos!M4=0,M4,IF(Datos!M4="n.d.",M4,Datos!M4))</f>
        <v>1042</v>
      </c>
      <c r="O4" s="38">
        <f>IF(Datos!N4=0,N4,IF(Datos!N4="n.d.",N4,Datos!N4))</f>
        <v>913</v>
      </c>
      <c r="P4" s="38">
        <f>IF(Datos!O4=0,O4,IF(Datos!O4="n.d.",O4,Datos!O4))</f>
        <v>2304</v>
      </c>
      <c r="Q4" s="38">
        <f>IF(Datos!P4=0,P4,IF(Datos!P4="n.d.",P4,Datos!P4))</f>
        <v>2296</v>
      </c>
      <c r="R4" s="38">
        <f>IF(Datos!Q4=0,Q4,IF(Datos!Q4="n.d.",Q4,Datos!Q4))</f>
        <v>2017</v>
      </c>
      <c r="S4" s="38">
        <f>IF(Datos!R4=0,R4,IF(Datos!R4="n.d.",R4,Datos!R4))</f>
        <v>1688</v>
      </c>
      <c r="T4" s="38">
        <f>IF(Datos!S4=0,S4,IF(Datos!S4="n.d.",S4,Datos!S4))</f>
        <v>1585.714285714286</v>
      </c>
      <c r="U4" s="38">
        <f>IF(Datos!T4=0,T4,IF(Datos!T4="n.d.",T4,Datos!T4))</f>
        <v>1550</v>
      </c>
      <c r="V4" s="38">
        <f>IF(Datos!U4=0,U4,IF(Datos!U4="n.d.",U4,Datos!U4))</f>
        <v>1538</v>
      </c>
      <c r="W4" s="38">
        <f>IF(Datos!V4=0,V4,IF(Datos!V4="n.d.",V4,Datos!V4))</f>
        <v>2246</v>
      </c>
      <c r="X4" s="38">
        <f>IF(Datos!W4=0,W4,IF(Datos!W4="n.d.",W4,Datos!W4))</f>
        <v>1250</v>
      </c>
      <c r="Y4" s="38">
        <f>IF(Datos!X4=0,X4,IF(Datos!X4="n.d.",X4,Datos!X4))</f>
        <v>1200</v>
      </c>
      <c r="Z4" s="38">
        <f>IF(Datos!Y4=0,Y4,IF(Datos!Y4="n.d.",Y4,Datos!Y4))</f>
        <v>1888</v>
      </c>
      <c r="AA4" s="38">
        <f>IF(Datos!Z4=0,Z4,IF(Datos!Z4="n.d.",Z4,Datos!Z4))</f>
        <v>2092</v>
      </c>
      <c r="AB4" s="38">
        <f>IF(Datos!AA4=0,AA4,IF(Datos!AA4="n.d.",AA4,Datos!AA4))</f>
        <v>2129</v>
      </c>
      <c r="AC4" s="38">
        <f>IF(Datos!AB4=0,AB4,IF(Datos!AB4="n.d.",AB4,Datos!AB4))</f>
        <v>2417</v>
      </c>
      <c r="AD4" s="38">
        <f>IF(Datos!AC4=0,AC4,IF(Datos!AC4="n.d.",AC4,Datos!AC4))</f>
        <v>2375</v>
      </c>
      <c r="AE4" s="38">
        <f>IF(Datos!AD4=0,AD4,IF(Datos!AD4="n.d.",AD4,Datos!AD4))</f>
        <v>2250</v>
      </c>
      <c r="AF4" s="38">
        <f>IF(Datos!AE4=0,AE4,IF(Datos!AE4="n.d.",AE4,Datos!AE4))</f>
        <v>2350</v>
      </c>
      <c r="AG4" s="38">
        <f>IF(Datos!AF4=0,AF4,IF(Datos!AF4="n.d.",AF4,Datos!AF4))</f>
        <v>2133</v>
      </c>
      <c r="AH4" s="38">
        <f>IF(Datos!AG4=0,AG4,IF(Datos!AG4="n.d.",AG4,Datos!AG4))</f>
        <v>1267</v>
      </c>
      <c r="AI4" s="38">
        <f>IF(Datos!AH4=0,AH4,IF(Datos!AH4="n.d.",AH4,Datos!AH4))</f>
        <v>1400</v>
      </c>
      <c r="AJ4" s="38">
        <f>IF(Datos!AI4=0,AI4,IF(Datos!AI4="n.d.",AI4,Datos!AI4))</f>
        <v>1417</v>
      </c>
      <c r="AK4" s="38">
        <f>IF(Datos!AJ4=0,AJ4,IF(Datos!AJ4="n.d.",AJ4,Datos!AJ4))</f>
        <v>1483</v>
      </c>
      <c r="AL4" s="38">
        <f>IF(Datos!AK4=0,AK4,IF(Datos!AK4="n.d.",AK4,Datos!AK4))</f>
        <v>2400</v>
      </c>
      <c r="AM4" s="38">
        <f>IF(Datos!AL4=0,AL4,IF(Datos!AL4="n.d.",AL4,Datos!AL4))</f>
        <v>2271</v>
      </c>
      <c r="AN4" s="38">
        <f>IF(Datos!AM4=0,AM4,IF(Datos!AM4="n.d.",AM4,Datos!AM4))</f>
        <v>2000</v>
      </c>
      <c r="AO4" s="38">
        <f>IF(Datos!AN4=0,AN4,IF(Datos!AN4="n.d.",AN4,Datos!AN4))</f>
        <v>2050</v>
      </c>
      <c r="AP4" s="38">
        <f>IF(Datos!AO4=0,AO4,IF(Datos!AO4="n.d.",AO4,Datos!AO4))</f>
        <v>2000</v>
      </c>
      <c r="AQ4" s="38">
        <f>IF(Datos!AP4=0,AP4,IF(Datos!AP4="n.d.",AP4,Datos!AP4))</f>
        <v>1746</v>
      </c>
      <c r="AR4" s="38">
        <f>IF(Datos!AQ4=0,AQ4,IF(Datos!AQ4="n.d.",AQ4,Datos!AQ4))</f>
        <v>1700</v>
      </c>
      <c r="AS4" s="38">
        <f>IF(Datos!AR4=0,AR4,IF(Datos!AR4="n.d.",AR4,Datos!AR4))</f>
        <v>1704</v>
      </c>
      <c r="AT4" s="38">
        <f>IF(Datos!AS4=0,AS4,IF(Datos!AS4="n.d.",AS4,Datos!AS4))</f>
        <v>1796</v>
      </c>
      <c r="AU4" s="38">
        <f>IF(Datos!AT4=0,AT4,IF(Datos!AT4="n.d.",AT4,Datos!AT4))</f>
        <v>1675</v>
      </c>
      <c r="AV4" s="38">
        <f>IF(Datos!AU4=0,AU4,IF(Datos!AU4="n.d.",AU4,Datos!AU4))</f>
        <v>1742</v>
      </c>
      <c r="AW4" s="38">
        <f>IF(Datos!AV4=0,AV4,IF(Datos!AV4="n.d.",AV4,Datos!AV4))</f>
        <v>1738</v>
      </c>
      <c r="AX4" s="38">
        <f>IF(Datos!AW4=0,AW4,IF(Datos!AW4="n.d.",AW4,Datos!AW4))</f>
        <v>1733</v>
      </c>
      <c r="AY4" s="38">
        <f>IF(Datos!AX4=0,AX4,IF(Datos!AX4="n.d.",AX4,Datos!AX4))</f>
        <v>1725</v>
      </c>
      <c r="AZ4" s="38">
        <f>IF(Datos!AY4=0,AY4,IF(Datos!AY4="n.d.",AY4,Datos!AY4))</f>
        <v>1700</v>
      </c>
      <c r="BA4" s="38">
        <f>IF(Datos!AZ4=0,AZ4,IF(Datos!AZ4="n.d.",AZ4,Datos!AZ4))</f>
        <v>2525</v>
      </c>
      <c r="BB4" s="38">
        <f>IF(Datos!BA4=0,BA4,IF(Datos!BA4="n.d.",BA4,Datos!BA4))</f>
        <v>2925</v>
      </c>
      <c r="BC4" s="38">
        <f>IF(Datos!BB4=0,BB4,IF(Datos!BB4="n.d.",BB4,Datos!BB4))</f>
        <v>2742</v>
      </c>
      <c r="BD4" s="38">
        <f>IF(Datos!BC4=0,BC4,IF(Datos!BC4="n.d.",BC4,Datos!BC4))</f>
        <v>1788</v>
      </c>
      <c r="BE4" s="38">
        <f>IF(Datos!BD4=0,BD4,IF(Datos!BD4="n.d.",BD4,Datos!BD4))</f>
        <v>1913</v>
      </c>
      <c r="BF4" s="38">
        <f>IF(Datos!BE4=0,BE4,IF(Datos!BE4="n.d.",BE4,Datos!BE4))</f>
        <v>1763</v>
      </c>
      <c r="BG4" s="38">
        <f>IF(Datos!BF4=0,BF4,IF(Datos!BF4="n.d.",BF4,Datos!BF4))</f>
        <v>1763</v>
      </c>
      <c r="BH4" s="38">
        <f>IF(Datos!BG4=0,BG4,IF(Datos!BG4="n.d.",BG4,Datos!BG4))</f>
        <v>1650</v>
      </c>
      <c r="BI4" s="38">
        <f>IF(Datos!BH4=0,BH4,IF(Datos!BH4="n.d.",BH4,Datos!BH4))</f>
        <v>1638</v>
      </c>
      <c r="BJ4" s="39">
        <f t="shared" ref="BJ4:BJ16" si="0">IFERROR(AVERAGE(AR4:BI4),"n.d.")</f>
        <v>1901.1111111111111</v>
      </c>
      <c r="BK4" s="39">
        <f t="shared" ref="BK4:BK16" si="1">IFERROR(_xlfn.STDEV.S(AR4:BJ4),"n.d.")</f>
        <v>381.602307366785</v>
      </c>
      <c r="BL4" s="40">
        <f t="shared" ref="BL4:BL16" si="2">IFERROR((_xlfn.STDEV.S(AR4:BJ4)/AVERAGE(AR4:BJ4)),"n.d.")</f>
        <v>0.20072593607837902</v>
      </c>
      <c r="BM4" s="30"/>
      <c r="BN4" s="100"/>
      <c r="BO4" s="100"/>
      <c r="BP4" s="30"/>
      <c r="BQ4" s="30"/>
      <c r="BR4" s="30"/>
      <c r="BS4" s="30"/>
      <c r="BT4" s="30"/>
      <c r="BU4" s="30"/>
    </row>
    <row r="5" spans="2:73" x14ac:dyDescent="0.45">
      <c r="B5" s="31" t="str">
        <f>Datos!A5</f>
        <v>Arveja verde en vaina</v>
      </c>
      <c r="C5" s="38">
        <f>Datos!B5</f>
        <v>3700</v>
      </c>
      <c r="D5" s="38">
        <f>IF(Datos!C5=0,C5,IF(Datos!C5="n.d.",C5,Datos!C5))</f>
        <v>3200</v>
      </c>
      <c r="E5" s="38">
        <f>IF(Datos!D5=0,D5,IF(Datos!D5="n.d.",D5,Datos!D5))</f>
        <v>2900</v>
      </c>
      <c r="F5" s="38">
        <f>IF(Datos!E5=0,E5,IF(Datos!E5="n.d.",E5,Datos!E5))</f>
        <v>5592</v>
      </c>
      <c r="G5" s="38">
        <f>IF(Datos!F5=0,F5,IF(Datos!F5="n.d.",F5,Datos!F5))</f>
        <v>4567</v>
      </c>
      <c r="H5" s="38">
        <f>IF(Datos!G5=0,G5,IF(Datos!G5="n.d.",G5,Datos!G5))</f>
        <v>4050</v>
      </c>
      <c r="I5" s="38">
        <f>IF(Datos!H5=0,H5,IF(Datos!H5="n.d.",H5,Datos!H5))</f>
        <v>2700</v>
      </c>
      <c r="J5" s="38">
        <f>IF(Datos!I5=0,I5,IF(Datos!I5="n.d.",I5,Datos!I5))</f>
        <v>3625</v>
      </c>
      <c r="K5" s="38">
        <f>IF(Datos!J5=0,J5,IF(Datos!J5="n.d.",J5,Datos!J5))</f>
        <v>4000</v>
      </c>
      <c r="L5" s="38">
        <f>IF(Datos!K5=0,K5,IF(Datos!K5="n.d.",K5,Datos!K5))</f>
        <v>3342</v>
      </c>
      <c r="M5" s="38">
        <f>IF(Datos!L5=0,L5,IF(Datos!L5="n.d.",L5,Datos!L5))</f>
        <v>4950</v>
      </c>
      <c r="N5" s="38">
        <f>IF(Datos!M5=0,M5,IF(Datos!M5="n.d.",M5,Datos!M5))</f>
        <v>4575</v>
      </c>
      <c r="O5" s="38">
        <f>IF(Datos!N5=0,N5,IF(Datos!N5="n.d.",N5,Datos!N5))</f>
        <v>3975</v>
      </c>
      <c r="P5" s="38">
        <f>IF(Datos!O5=0,O5,IF(Datos!O5="n.d.",O5,Datos!O5))</f>
        <v>7708</v>
      </c>
      <c r="Q5" s="38">
        <f>IF(Datos!P5=0,P5,IF(Datos!P5="n.d.",P5,Datos!P5))</f>
        <v>7108</v>
      </c>
      <c r="R5" s="38">
        <f>IF(Datos!Q5=0,Q5,IF(Datos!Q5="n.d.",Q5,Datos!Q5))</f>
        <v>6650</v>
      </c>
      <c r="S5" s="38">
        <f>IF(Datos!R5=0,R5,IF(Datos!R5="n.d.",R5,Datos!R5))</f>
        <v>3400</v>
      </c>
      <c r="T5" s="38">
        <f>IF(Datos!S5=0,S5,IF(Datos!S5="n.d.",S5,Datos!S5))</f>
        <v>3485.7142857142858</v>
      </c>
      <c r="U5" s="38">
        <f>IF(Datos!T5=0,T5,IF(Datos!T5="n.d.",T5,Datos!T5))</f>
        <v>3288</v>
      </c>
      <c r="V5" s="38">
        <f>IF(Datos!U5=0,U5,IF(Datos!U5="n.d.",U5,Datos!U5))</f>
        <v>3550</v>
      </c>
      <c r="W5" s="38">
        <f>IF(Datos!V5=0,V5,IF(Datos!V5="n.d.",V5,Datos!V5))</f>
        <v>5033</v>
      </c>
      <c r="X5" s="38">
        <f>IF(Datos!W5=0,W5,IF(Datos!W5="n.d.",W5,Datos!W5))</f>
        <v>3800</v>
      </c>
      <c r="Y5" s="38">
        <f>IF(Datos!X5=0,X5,IF(Datos!X5="n.d.",X5,Datos!X5))</f>
        <v>5775</v>
      </c>
      <c r="Z5" s="38">
        <f>IF(Datos!Y5=0,Y5,IF(Datos!Y5="n.d.",Y5,Datos!Y5))</f>
        <v>8567</v>
      </c>
      <c r="AA5" s="38">
        <f>IF(Datos!Z5=0,Z5,IF(Datos!Z5="n.d.",Z5,Datos!Z5))</f>
        <v>6867</v>
      </c>
      <c r="AB5" s="38">
        <f>IF(Datos!AA5=0,AA5,IF(Datos!AA5="n.d.",AA5,Datos!AA5))</f>
        <v>5892</v>
      </c>
      <c r="AC5" s="38">
        <f>IF(Datos!AB5=0,AB5,IF(Datos!AB5="n.d.",AB5,Datos!AB5))</f>
        <v>7600</v>
      </c>
      <c r="AD5" s="38">
        <f>IF(Datos!AC5=0,AC5,IF(Datos!AC5="n.d.",AC5,Datos!AC5))</f>
        <v>6367</v>
      </c>
      <c r="AE5" s="38">
        <f>IF(Datos!AD5=0,AD5,IF(Datos!AD5="n.d.",AD5,Datos!AD5))</f>
        <v>5833</v>
      </c>
      <c r="AF5" s="38">
        <f>IF(Datos!AE5=0,AE5,IF(Datos!AE5="n.d.",AE5,Datos!AE5))</f>
        <v>5833</v>
      </c>
      <c r="AG5" s="38">
        <f>IF(Datos!AF5=0,AF5,IF(Datos!AF5="n.d.",AF5,Datos!AF5))</f>
        <v>7442</v>
      </c>
      <c r="AH5" s="38">
        <f>IF(Datos!AG5=0,AG5,IF(Datos!AG5="n.d.",AG5,Datos!AG5))</f>
        <v>5467</v>
      </c>
      <c r="AI5" s="38">
        <f>IF(Datos!AH5=0,AH5,IF(Datos!AH5="n.d.",AH5,Datos!AH5))</f>
        <v>6250</v>
      </c>
      <c r="AJ5" s="38">
        <f>IF(Datos!AI5=0,AI5,IF(Datos!AI5="n.d.",AI5,Datos!AI5))</f>
        <v>7500</v>
      </c>
      <c r="AK5" s="38">
        <f>IF(Datos!AJ5=0,AJ5,IF(Datos!AJ5="n.d.",AJ5,Datos!AJ5))</f>
        <v>7500</v>
      </c>
      <c r="AL5" s="38">
        <f>IF(Datos!AK5=0,AK5,IF(Datos!AK5="n.d.",AK5,Datos!AK5))</f>
        <v>4075</v>
      </c>
      <c r="AM5" s="38">
        <f>IF(Datos!AL5=0,AL5,IF(Datos!AL5="n.d.",AL5,Datos!AL5))</f>
        <v>3900</v>
      </c>
      <c r="AN5" s="38">
        <f>IF(Datos!AM5=0,AM5,IF(Datos!AM5="n.d.",AM5,Datos!AM5))</f>
        <v>4275</v>
      </c>
      <c r="AO5" s="38">
        <f>IF(Datos!AN5=0,AN5,IF(Datos!AN5="n.d.",AN5,Datos!AN5))</f>
        <v>6233</v>
      </c>
      <c r="AP5" s="38">
        <f>IF(Datos!AO5=0,AO5,IF(Datos!AO5="n.d.",AO5,Datos!AO5))</f>
        <v>5025</v>
      </c>
      <c r="AQ5" s="38">
        <f>IF(Datos!AP5=0,AP5,IF(Datos!AP5="n.d.",AP5,Datos!AP5))</f>
        <v>5808</v>
      </c>
      <c r="AR5" s="38">
        <f>IF(Datos!AQ5=0,AQ5,IF(Datos!AQ5="n.d.",AQ5,Datos!AQ5))</f>
        <v>8000</v>
      </c>
      <c r="AS5" s="38">
        <f>IF(Datos!AR5=0,AR5,IF(Datos!AR5="n.d.",AR5,Datos!AR5))</f>
        <v>8000</v>
      </c>
      <c r="AT5" s="38">
        <f>IF(Datos!AS5=0,AS5,IF(Datos!AS5="n.d.",AS5,Datos!AS5))</f>
        <v>5967</v>
      </c>
      <c r="AU5" s="38">
        <f>IF(Datos!AT5=0,AT5,IF(Datos!AT5="n.d.",AT5,Datos!AT5))</f>
        <v>3983</v>
      </c>
      <c r="AV5" s="38">
        <f>IF(Datos!AU5=0,AU5,IF(Datos!AU5="n.d.",AU5,Datos!AU5))</f>
        <v>4600</v>
      </c>
      <c r="AW5" s="38">
        <f>IF(Datos!AV5=0,AV5,IF(Datos!AV5="n.d.",AV5,Datos!AV5))</f>
        <v>5817</v>
      </c>
      <c r="AX5" s="38">
        <f>IF(Datos!AW5=0,AW5,IF(Datos!AW5="n.d.",AW5,Datos!AW5))</f>
        <v>5817</v>
      </c>
      <c r="AY5" s="38">
        <f>IF(Datos!AX5=0,AX5,IF(Datos!AX5="n.d.",AX5,Datos!AX5))</f>
        <v>5775</v>
      </c>
      <c r="AZ5" s="38">
        <f>IF(Datos!AY5=0,AY5,IF(Datos!AY5="n.d.",AY5,Datos!AY5))</f>
        <v>5933</v>
      </c>
      <c r="BA5" s="38">
        <f>IF(Datos!AZ5=0,AZ5,IF(Datos!AZ5="n.d.",AZ5,Datos!AZ5))</f>
        <v>9317</v>
      </c>
      <c r="BB5" s="38">
        <f>IF(Datos!BA5=0,BA5,IF(Datos!BA5="n.d.",BA5,Datos!BA5))</f>
        <v>7367</v>
      </c>
      <c r="BC5" s="38">
        <f>IF(Datos!BB5=0,BB5,IF(Datos!BB5="n.d.",BB5,Datos!BB5))</f>
        <v>5367</v>
      </c>
      <c r="BD5" s="38">
        <f>IF(Datos!BC5=0,BC5,IF(Datos!BC5="n.d.",BC5,Datos!BC5))</f>
        <v>5100</v>
      </c>
      <c r="BE5" s="38">
        <f>IF(Datos!BD5=0,BD5,IF(Datos!BD5="n.d.",BD5,Datos!BD5))</f>
        <v>4875</v>
      </c>
      <c r="BF5" s="38">
        <f>IF(Datos!BE5=0,BE5,IF(Datos!BE5="n.d.",BE5,Datos!BE5))</f>
        <v>3925</v>
      </c>
      <c r="BG5" s="38">
        <f>IF(Datos!BF5=0,BF5,IF(Datos!BF5="n.d.",BF5,Datos!BF5))</f>
        <v>4600</v>
      </c>
      <c r="BH5" s="38">
        <f>IF(Datos!BG5=0,BG5,IF(Datos!BG5="n.d.",BG5,Datos!BG5))</f>
        <v>3450</v>
      </c>
      <c r="BI5" s="38">
        <f>IF(Datos!BH5=0,BH5,IF(Datos!BH5="n.d.",BH5,Datos!BH5))</f>
        <v>4825</v>
      </c>
      <c r="BJ5" s="39">
        <f t="shared" si="0"/>
        <v>5706.5555555555557</v>
      </c>
      <c r="BK5" s="39">
        <f t="shared" si="1"/>
        <v>1529.3015552576865</v>
      </c>
      <c r="BL5" s="40">
        <f t="shared" si="2"/>
        <v>0.26799030349732622</v>
      </c>
      <c r="BM5" s="30"/>
      <c r="BN5" s="30"/>
      <c r="BO5" s="30"/>
      <c r="BQ5" s="30"/>
      <c r="BR5" s="30"/>
      <c r="BS5" s="30"/>
      <c r="BT5" s="30"/>
      <c r="BU5" s="30"/>
    </row>
    <row r="6" spans="2:73" x14ac:dyDescent="0.45">
      <c r="B6" s="31" t="str">
        <f>Datos!A6</f>
        <v>Cebolla cabezona blanca</v>
      </c>
      <c r="C6" s="38">
        <f>Datos!B6</f>
        <v>800</v>
      </c>
      <c r="D6" s="38">
        <f>IF(Datos!C6=0,C6,IF(Datos!C6="n.d.",C6,Datos!C6))</f>
        <v>590</v>
      </c>
      <c r="E6" s="38">
        <f>IF(Datos!D6=0,D6,IF(Datos!D6="n.d.",D6,Datos!D6))</f>
        <v>600</v>
      </c>
      <c r="F6" s="38">
        <f>IF(Datos!E6=0,E6,IF(Datos!E6="n.d.",E6,Datos!E6))</f>
        <v>2625</v>
      </c>
      <c r="G6" s="38">
        <f>IF(Datos!F6=0,F6,IF(Datos!F6="n.d.",F6,Datos!F6))</f>
        <v>1713</v>
      </c>
      <c r="H6" s="38">
        <f>IF(Datos!G6=0,G6,IF(Datos!G6="n.d.",G6,Datos!G6))</f>
        <v>1625</v>
      </c>
      <c r="I6" s="38">
        <f>IF(Datos!H6=0,H6,IF(Datos!H6="n.d.",H6,Datos!H6))</f>
        <v>1513</v>
      </c>
      <c r="J6" s="38">
        <f>IF(Datos!I6=0,I6,IF(Datos!I6="n.d.",I6,Datos!I6))</f>
        <v>975</v>
      </c>
      <c r="K6" s="38">
        <f>IF(Datos!J6=0,J6,IF(Datos!J6="n.d.",J6,Datos!J6))</f>
        <v>1063</v>
      </c>
      <c r="L6" s="38">
        <f>IF(Datos!K6=0,K6,IF(Datos!K6="n.d.",K6,Datos!K6))</f>
        <v>1513</v>
      </c>
      <c r="M6" s="38">
        <f>IF(Datos!L6=0,L6,IF(Datos!L6="n.d.",L6,Datos!L6))</f>
        <v>1575</v>
      </c>
      <c r="N6" s="38">
        <f>IF(Datos!M6=0,M6,IF(Datos!M6="n.d.",M6,Datos!M6))</f>
        <v>1413</v>
      </c>
      <c r="O6" s="38">
        <f>IF(Datos!N6=0,N6,IF(Datos!N6="n.d.",N6,Datos!N6))</f>
        <v>1475</v>
      </c>
      <c r="P6" s="38">
        <f>IF(Datos!O6=0,O6,IF(Datos!O6="n.d.",O6,Datos!O6))</f>
        <v>1150</v>
      </c>
      <c r="Q6" s="38">
        <f>IF(Datos!P6=0,P6,IF(Datos!P6="n.d.",P6,Datos!P6))</f>
        <v>650</v>
      </c>
      <c r="R6" s="38">
        <f>IF(Datos!Q6=0,Q6,IF(Datos!Q6="n.d.",Q6,Datos!Q6))</f>
        <v>600</v>
      </c>
      <c r="S6" s="38">
        <f>IF(Datos!R6=0,R6,IF(Datos!R6="n.d.",R6,Datos!R6))</f>
        <v>933</v>
      </c>
      <c r="T6" s="38">
        <f>IF(Datos!S6=0,S6,IF(Datos!S6="n.d.",S6,Datos!S6))</f>
        <v>1012.5</v>
      </c>
      <c r="U6" s="38">
        <f>IF(Datos!T6=0,T6,IF(Datos!T6="n.d.",T6,Datos!T6))</f>
        <v>1352</v>
      </c>
      <c r="V6" s="38">
        <f>IF(Datos!U6=0,U6,IF(Datos!U6="n.d.",U6,Datos!U6))</f>
        <v>1562</v>
      </c>
      <c r="W6" s="38">
        <f>IF(Datos!V6=0,V6,IF(Datos!V6="n.d.",V6,Datos!V6))</f>
        <v>5250</v>
      </c>
      <c r="X6" s="38">
        <f>IF(Datos!W6=0,W6,IF(Datos!W6="n.d.",W6,Datos!W6))</f>
        <v>1950</v>
      </c>
      <c r="Y6" s="38">
        <f>IF(Datos!X6=0,X6,IF(Datos!X6="n.d.",X6,Datos!X6))</f>
        <v>2000</v>
      </c>
      <c r="Z6" s="38">
        <f>IF(Datos!Y6=0,Y6,IF(Datos!Y6="n.d.",Y6,Datos!Y6))</f>
        <v>1276</v>
      </c>
      <c r="AA6" s="38">
        <f>IF(Datos!Z6=0,Z6,IF(Datos!Z6="n.d.",Z6,Datos!Z6))</f>
        <v>1425</v>
      </c>
      <c r="AB6" s="38">
        <f>IF(Datos!AA6=0,AA6,IF(Datos!AA6="n.d.",AA6,Datos!AA6))</f>
        <v>1550</v>
      </c>
      <c r="AC6" s="38">
        <f>IF(Datos!AB6=0,AB6,IF(Datos!AB6="n.d.",AB6,Datos!AB6))</f>
        <v>3683</v>
      </c>
      <c r="AD6" s="38">
        <f>IF(Datos!AC6=0,AC6,IF(Datos!AC6="n.d.",AC6,Datos!AC6))</f>
        <v>4125</v>
      </c>
      <c r="AE6" s="38">
        <f>IF(Datos!AD6=0,AD6,IF(Datos!AD6="n.d.",AD6,Datos!AD6))</f>
        <v>4417</v>
      </c>
      <c r="AF6" s="38">
        <f>IF(Datos!AE6=0,AE6,IF(Datos!AE6="n.d.",AE6,Datos!AE6))</f>
        <v>4200</v>
      </c>
      <c r="AG6" s="38">
        <f>IF(Datos!AF6=0,AF6,IF(Datos!AF6="n.d.",AF6,Datos!AF6))</f>
        <v>4675</v>
      </c>
      <c r="AH6" s="38">
        <f>IF(Datos!AG6=0,AG6,IF(Datos!AG6="n.d.",AG6,Datos!AG6))</f>
        <v>4733</v>
      </c>
      <c r="AI6" s="38">
        <f>IF(Datos!AH6=0,AH6,IF(Datos!AH6="n.d.",AH6,Datos!AH6))</f>
        <v>1388</v>
      </c>
      <c r="AJ6" s="38">
        <f>IF(Datos!AI6=0,AI6,IF(Datos!AI6="n.d.",AI6,Datos!AI6))</f>
        <v>995</v>
      </c>
      <c r="AK6" s="38">
        <f>IF(Datos!AJ6=0,AJ6,IF(Datos!AJ6="n.d.",AJ6,Datos!AJ6))</f>
        <v>965</v>
      </c>
      <c r="AL6" s="38">
        <f>IF(Datos!AK6=0,AK6,IF(Datos!AK6="n.d.",AK6,Datos!AK6))</f>
        <v>1400</v>
      </c>
      <c r="AM6" s="38">
        <f>IF(Datos!AL6=0,AL6,IF(Datos!AL6="n.d.",AL6,Datos!AL6))</f>
        <v>1675</v>
      </c>
      <c r="AN6" s="38">
        <f>IF(Datos!AM6=0,AM6,IF(Datos!AM6="n.d.",AM6,Datos!AM6))</f>
        <v>1650</v>
      </c>
      <c r="AO6" s="38">
        <f>IF(Datos!AN6=0,AN6,IF(Datos!AN6="n.d.",AN6,Datos!AN6))</f>
        <v>1613</v>
      </c>
      <c r="AP6" s="38">
        <f>IF(Datos!AO6=0,AO6,IF(Datos!AO6="n.d.",AO6,Datos!AO6))</f>
        <v>1213</v>
      </c>
      <c r="AQ6" s="38">
        <f>IF(Datos!AP6=0,AP6,IF(Datos!AP6="n.d.",AP6,Datos!AP6))</f>
        <v>1625</v>
      </c>
      <c r="AR6" s="38">
        <f>IF(Datos!AQ6=0,AQ6,IF(Datos!AQ6="n.d.",AQ6,Datos!AQ6))</f>
        <v>3100</v>
      </c>
      <c r="AS6" s="38">
        <f>IF(Datos!AR6=0,AR6,IF(Datos!AR6="n.d.",AR6,Datos!AR6))</f>
        <v>3100</v>
      </c>
      <c r="AT6" s="38">
        <f>IF(Datos!AS6=0,AS6,IF(Datos!AS6="n.d.",AS6,Datos!AS6))</f>
        <v>4750</v>
      </c>
      <c r="AU6" s="38">
        <f>IF(Datos!AT6=0,AT6,IF(Datos!AT6="n.d.",AT6,Datos!AT6))</f>
        <v>1150</v>
      </c>
      <c r="AV6" s="38">
        <f>IF(Datos!AU6=0,AU6,IF(Datos!AU6="n.d.",AU6,Datos!AU6))</f>
        <v>1588</v>
      </c>
      <c r="AW6" s="38">
        <f>IF(Datos!AV6=0,AV6,IF(Datos!AV6="n.d.",AV6,Datos!AV6))</f>
        <v>1500</v>
      </c>
      <c r="AX6" s="38">
        <f>IF(Datos!AW6=0,AW6,IF(Datos!AW6="n.d.",AW6,Datos!AW6))</f>
        <v>1550</v>
      </c>
      <c r="AY6" s="38">
        <f>IF(Datos!AX6=0,AX6,IF(Datos!AX6="n.d.",AX6,Datos!AX6))</f>
        <v>1483</v>
      </c>
      <c r="AZ6" s="38">
        <f>IF(Datos!AY6=0,AY6,IF(Datos!AY6="n.d.",AY6,Datos!AY6))</f>
        <v>1150</v>
      </c>
      <c r="BA6" s="38">
        <f>IF(Datos!AZ6=0,AZ6,IF(Datos!AZ6="n.d.",AZ6,Datos!AZ6))</f>
        <v>1963</v>
      </c>
      <c r="BB6" s="38">
        <f>IF(Datos!BA6=0,BA6,IF(Datos!BA6="n.d.",BA6,Datos!BA6))</f>
        <v>2063</v>
      </c>
      <c r="BC6" s="38">
        <f>IF(Datos!BB6=0,BB6,IF(Datos!BB6="n.d.",BB6,Datos!BB6))</f>
        <v>2333</v>
      </c>
      <c r="BD6" s="38">
        <f>IF(Datos!BC6=0,BC6,IF(Datos!BC6="n.d.",BC6,Datos!BC6))</f>
        <v>963</v>
      </c>
      <c r="BE6" s="38">
        <f>IF(Datos!BD6=0,BD6,IF(Datos!BD6="n.d.",BD6,Datos!BD6))</f>
        <v>1300</v>
      </c>
      <c r="BF6" s="38">
        <f>IF(Datos!BE6=0,BE6,IF(Datos!BE6="n.d.",BE6,Datos!BE6))</f>
        <v>1025</v>
      </c>
      <c r="BG6" s="38">
        <f>IF(Datos!BF6=0,BF6,IF(Datos!BF6="n.d.",BF6,Datos!BF6))</f>
        <v>1050</v>
      </c>
      <c r="BH6" s="38">
        <f>IF(Datos!BG6=0,BG6,IF(Datos!BG6="n.d.",BG6,Datos!BG6))</f>
        <v>1038</v>
      </c>
      <c r="BI6" s="38">
        <f>IF(Datos!BH6=0,BH6,IF(Datos!BH6="n.d.",BH6,Datos!BH6))</f>
        <v>1038</v>
      </c>
      <c r="BJ6" s="39">
        <f t="shared" si="0"/>
        <v>1785.7777777777778</v>
      </c>
      <c r="BK6" s="39">
        <f t="shared" si="1"/>
        <v>968.29176936359613</v>
      </c>
      <c r="BL6" s="40">
        <f t="shared" si="2"/>
        <v>0.54222411176408436</v>
      </c>
      <c r="BM6" s="30"/>
      <c r="BN6" s="30"/>
      <c r="BO6" s="30"/>
      <c r="BQ6" s="30"/>
      <c r="BR6" s="30"/>
      <c r="BS6" s="30"/>
      <c r="BT6" s="30"/>
      <c r="BU6" s="30"/>
    </row>
    <row r="7" spans="2:73" x14ac:dyDescent="0.45">
      <c r="B7" s="31" t="str">
        <f>Datos!A7</f>
        <v>Cebolla junca</v>
      </c>
      <c r="C7" s="38">
        <f>Datos!B7</f>
        <v>1417</v>
      </c>
      <c r="D7" s="38">
        <f>IF(Datos!C7=0,C7,IF(Datos!C7="n.d.",C7,Datos!C7))</f>
        <v>1250</v>
      </c>
      <c r="E7" s="38">
        <f>IF(Datos!D7=0,D7,IF(Datos!D7="n.d.",D7,Datos!D7))</f>
        <v>1417</v>
      </c>
      <c r="F7" s="38">
        <f>IF(Datos!E7=0,E7,IF(Datos!E7="n.d.",E7,Datos!E7))</f>
        <v>2813</v>
      </c>
      <c r="G7" s="38">
        <f>IF(Datos!F7=0,F7,IF(Datos!F7="n.d.",F7,Datos!F7))</f>
        <v>1375</v>
      </c>
      <c r="H7" s="38">
        <f>IF(Datos!G7=0,G7,IF(Datos!G7="n.d.",G7,Datos!G7))</f>
        <v>1569</v>
      </c>
      <c r="I7" s="38">
        <f>IF(Datos!H7=0,H7,IF(Datos!H7="n.d.",H7,Datos!H7))</f>
        <v>1000</v>
      </c>
      <c r="J7" s="38">
        <f>IF(Datos!I7=0,I7,IF(Datos!I7="n.d.",I7,Datos!I7))</f>
        <v>1479</v>
      </c>
      <c r="K7" s="38">
        <f>IF(Datos!J7=0,J7,IF(Datos!J7="n.d.",J7,Datos!J7))</f>
        <v>1679</v>
      </c>
      <c r="L7" s="38">
        <f>IF(Datos!K7=0,K7,IF(Datos!K7="n.d.",K7,Datos!K7))</f>
        <v>1604</v>
      </c>
      <c r="M7" s="38">
        <f>IF(Datos!L7=0,L7,IF(Datos!L7="n.d.",L7,Datos!L7))</f>
        <v>2625</v>
      </c>
      <c r="N7" s="38">
        <f>IF(Datos!M7=0,M7,IF(Datos!M7="n.d.",M7,Datos!M7))</f>
        <v>1646</v>
      </c>
      <c r="O7" s="38">
        <f>IF(Datos!N7=0,N7,IF(Datos!N7="n.d.",N7,Datos!N7))</f>
        <v>1875</v>
      </c>
      <c r="P7" s="38">
        <f>IF(Datos!O7=0,O7,IF(Datos!O7="n.d.",O7,Datos!O7))</f>
        <v>1208</v>
      </c>
      <c r="Q7" s="38">
        <f>IF(Datos!P7=0,P7,IF(Datos!P7="n.d.",P7,Datos!P7))</f>
        <v>1167</v>
      </c>
      <c r="R7" s="38">
        <f>IF(Datos!Q7=0,Q7,IF(Datos!Q7="n.d.",Q7,Datos!Q7))</f>
        <v>1188</v>
      </c>
      <c r="S7" s="38">
        <f>IF(Datos!R7=0,R7,IF(Datos!R7="n.d.",R7,Datos!R7))</f>
        <v>1250</v>
      </c>
      <c r="T7" s="38">
        <f>IF(Datos!S7=0,S7,IF(Datos!S7="n.d.",S7,Datos!S7))</f>
        <v>1308.333333333333</v>
      </c>
      <c r="U7" s="38">
        <f>IF(Datos!T7=0,T7,IF(Datos!T7="n.d.",T7,Datos!T7))</f>
        <v>1425</v>
      </c>
      <c r="V7" s="38">
        <f>IF(Datos!U7=0,U7,IF(Datos!U7="n.d.",U7,Datos!U7))</f>
        <v>1500</v>
      </c>
      <c r="W7" s="38">
        <f>IF(Datos!V7=0,V7,IF(Datos!V7="n.d.",V7,Datos!V7))</f>
        <v>3139</v>
      </c>
      <c r="X7" s="38">
        <f>IF(Datos!W7=0,W7,IF(Datos!W7="n.d.",W7,Datos!W7))</f>
        <v>1458</v>
      </c>
      <c r="Y7" s="38">
        <f>IF(Datos!X7=0,X7,IF(Datos!X7="n.d.",X7,Datos!X7))</f>
        <v>1714</v>
      </c>
      <c r="Z7" s="38">
        <f>IF(Datos!Y7=0,Y7,IF(Datos!Y7="n.d.",Y7,Datos!Y7))</f>
        <v>2608</v>
      </c>
      <c r="AA7" s="38">
        <f>IF(Datos!Z7=0,Z7,IF(Datos!Z7="n.d.",Z7,Datos!Z7))</f>
        <v>2313</v>
      </c>
      <c r="AB7" s="38">
        <f>IF(Datos!AA7=0,AA7,IF(Datos!AA7="n.d.",AA7,Datos!AA7))</f>
        <v>2500</v>
      </c>
      <c r="AC7" s="38">
        <f>IF(Datos!AB7=0,AB7,IF(Datos!AB7="n.d.",AB7,Datos!AB7))</f>
        <v>2750</v>
      </c>
      <c r="AD7" s="38">
        <f>IF(Datos!AC7=0,AC7,IF(Datos!AC7="n.d.",AC7,Datos!AC7))</f>
        <v>2688</v>
      </c>
      <c r="AE7" s="38">
        <f>IF(Datos!AD7=0,AD7,IF(Datos!AD7="n.d.",AD7,Datos!AD7))</f>
        <v>3278</v>
      </c>
      <c r="AF7" s="38">
        <f>IF(Datos!AE7=0,AE7,IF(Datos!AE7="n.d.",AE7,Datos!AE7))</f>
        <v>3278</v>
      </c>
      <c r="AG7" s="38">
        <f>IF(Datos!AF7=0,AF7,IF(Datos!AF7="n.d.",AF7,Datos!AF7))</f>
        <v>4167</v>
      </c>
      <c r="AH7" s="38">
        <f>IF(Datos!AG7=0,AG7,IF(Datos!AG7="n.d.",AG7,Datos!AG7))</f>
        <v>1857</v>
      </c>
      <c r="AI7" s="38">
        <f>IF(Datos!AH7=0,AH7,IF(Datos!AH7="n.d.",AH7,Datos!AH7))</f>
        <v>2604</v>
      </c>
      <c r="AJ7" s="38">
        <f>IF(Datos!AI7=0,AI7,IF(Datos!AI7="n.d.",AI7,Datos!AI7))</f>
        <v>2000</v>
      </c>
      <c r="AK7" s="38">
        <f>IF(Datos!AJ7=0,AJ7,IF(Datos!AJ7="n.d.",AJ7,Datos!AJ7))</f>
        <v>3000</v>
      </c>
      <c r="AL7" s="38">
        <f>IF(Datos!AK7=0,AK7,IF(Datos!AK7="n.d.",AK7,Datos!AK7))</f>
        <v>1938</v>
      </c>
      <c r="AM7" s="38">
        <f>IF(Datos!AL7=0,AL7,IF(Datos!AL7="n.d.",AL7,Datos!AL7))</f>
        <v>2229</v>
      </c>
      <c r="AN7" s="38">
        <f>IF(Datos!AM7=0,AM7,IF(Datos!AM7="n.d.",AM7,Datos!AM7))</f>
        <v>2188</v>
      </c>
      <c r="AO7" s="38">
        <f>IF(Datos!AN7=0,AN7,IF(Datos!AN7="n.d.",AN7,Datos!AN7))</f>
        <v>3708</v>
      </c>
      <c r="AP7" s="38">
        <f>IF(Datos!AO7=0,AO7,IF(Datos!AO7="n.d.",AO7,Datos!AO7))</f>
        <v>1854</v>
      </c>
      <c r="AQ7" s="38">
        <f>IF(Datos!AP7=0,AP7,IF(Datos!AP7="n.d.",AP7,Datos!AP7))</f>
        <v>2188</v>
      </c>
      <c r="AR7" s="38">
        <f>IF(Datos!AQ7=0,AQ7,IF(Datos!AQ7="n.d.",AQ7,Datos!AQ7))</f>
        <v>2042</v>
      </c>
      <c r="AS7" s="38">
        <f>IF(Datos!AR7=0,AR7,IF(Datos!AR7="n.d.",AR7,Datos!AR7))</f>
        <v>2431</v>
      </c>
      <c r="AT7" s="38">
        <f>IF(Datos!AS7=0,AS7,IF(Datos!AS7="n.d.",AS7,Datos!AS7))</f>
        <v>2000</v>
      </c>
      <c r="AU7" s="38">
        <f>IF(Datos!AT7=0,AT7,IF(Datos!AT7="n.d.",AT7,Datos!AT7))</f>
        <v>2167</v>
      </c>
      <c r="AV7" s="38">
        <f>IF(Datos!AU7=0,AU7,IF(Datos!AU7="n.d.",AU7,Datos!AU7))</f>
        <v>2507</v>
      </c>
      <c r="AW7" s="38">
        <f>IF(Datos!AV7=0,AV7,IF(Datos!AV7="n.d.",AV7,Datos!AV7))</f>
        <v>2125</v>
      </c>
      <c r="AX7" s="38">
        <f>IF(Datos!AW7=0,AW7,IF(Datos!AW7="n.d.",AW7,Datos!AW7))</f>
        <v>2236</v>
      </c>
      <c r="AY7" s="38">
        <f>IF(Datos!AX7=0,AX7,IF(Datos!AX7="n.d.",AX7,Datos!AX7))</f>
        <v>1736</v>
      </c>
      <c r="AZ7" s="38">
        <f>IF(Datos!AY7=0,AY7,IF(Datos!AY7="n.d.",AY7,Datos!AY7))</f>
        <v>1563</v>
      </c>
      <c r="BA7" s="38">
        <f>IF(Datos!AZ7=0,AZ7,IF(Datos!AZ7="n.d.",AZ7,Datos!AZ7))</f>
        <v>3361</v>
      </c>
      <c r="BB7" s="38">
        <f>IF(Datos!BA7=0,BA7,IF(Datos!BA7="n.d.",BA7,Datos!BA7))</f>
        <v>3861</v>
      </c>
      <c r="BC7" s="38">
        <f>IF(Datos!BB7=0,BB7,IF(Datos!BB7="n.d.",BB7,Datos!BB7))</f>
        <v>3625</v>
      </c>
      <c r="BD7" s="38">
        <f>IF(Datos!BC7=0,BC7,IF(Datos!BC7="n.d.",BC7,Datos!BC7))</f>
        <v>2917</v>
      </c>
      <c r="BE7" s="38">
        <f>IF(Datos!BD7=0,BD7,IF(Datos!BD7="n.d.",BD7,Datos!BD7))</f>
        <v>1792</v>
      </c>
      <c r="BF7" s="38">
        <f>IF(Datos!BE7=0,BE7,IF(Datos!BE7="n.d.",BE7,Datos!BE7))</f>
        <v>2083</v>
      </c>
      <c r="BG7" s="38">
        <f>IF(Datos!BF7=0,BF7,IF(Datos!BF7="n.d.",BF7,Datos!BF7))</f>
        <v>2479</v>
      </c>
      <c r="BH7" s="38">
        <f>IF(Datos!BG7=0,BG7,IF(Datos!BG7="n.d.",BG7,Datos!BG7))</f>
        <v>2229</v>
      </c>
      <c r="BI7" s="38">
        <f>IF(Datos!BH7=0,BH7,IF(Datos!BH7="n.d.",BH7,Datos!BH7))</f>
        <v>2250</v>
      </c>
      <c r="BJ7" s="39">
        <f t="shared" si="0"/>
        <v>2411.3333333333335</v>
      </c>
      <c r="BK7" s="39">
        <f t="shared" si="1"/>
        <v>621.40646922927931</v>
      </c>
      <c r="BL7" s="40">
        <f t="shared" si="2"/>
        <v>0.25770243401822474</v>
      </c>
      <c r="BM7" s="30"/>
      <c r="BN7" s="30"/>
      <c r="BO7" s="30"/>
      <c r="BQ7" s="30"/>
      <c r="BR7" s="30"/>
      <c r="BS7" s="30"/>
      <c r="BT7" s="30"/>
      <c r="BU7" s="30"/>
    </row>
    <row r="8" spans="2:73" x14ac:dyDescent="0.45">
      <c r="B8" s="31" t="str">
        <f>Datos!A8</f>
        <v>Chócolo mazorca</v>
      </c>
      <c r="C8" s="38">
        <f>Datos!B8</f>
        <v>1550</v>
      </c>
      <c r="D8" s="38">
        <f>IF(Datos!C8=0,C8,IF(Datos!C8="n.d.",C8,Datos!C8))</f>
        <v>950</v>
      </c>
      <c r="E8" s="38">
        <f>IF(Datos!D8=0,D8,IF(Datos!D8="n.d.",D8,Datos!D8))</f>
        <v>1550</v>
      </c>
      <c r="F8" s="38">
        <f>IF(Datos!E8=0,E8,IF(Datos!E8="n.d.",E8,Datos!E8))</f>
        <v>2600</v>
      </c>
      <c r="G8" s="38">
        <f>IF(Datos!F8=0,F8,IF(Datos!F8="n.d.",F8,Datos!F8))</f>
        <v>2225</v>
      </c>
      <c r="H8" s="38">
        <f>IF(Datos!G8=0,G8,IF(Datos!G8="n.d.",G8,Datos!G8))</f>
        <v>1125</v>
      </c>
      <c r="I8" s="38">
        <f>IF(Datos!H8=0,H8,IF(Datos!H8="n.d.",H8,Datos!H8))</f>
        <v>1200</v>
      </c>
      <c r="J8" s="38">
        <f>IF(Datos!I8=0,I8,IF(Datos!I8="n.d.",I8,Datos!I8))</f>
        <v>1600</v>
      </c>
      <c r="K8" s="38">
        <f>IF(Datos!J8=0,J8,IF(Datos!J8="n.d.",J8,Datos!J8))</f>
        <v>1313</v>
      </c>
      <c r="L8" s="38">
        <f>IF(Datos!K8=0,K8,IF(Datos!K8="n.d.",K8,Datos!K8))</f>
        <v>1600</v>
      </c>
      <c r="M8" s="38">
        <f>IF(Datos!L8=0,L8,IF(Datos!L8="n.d.",L8,Datos!L8))</f>
        <v>1750</v>
      </c>
      <c r="N8" s="38">
        <f>IF(Datos!M8=0,M8,IF(Datos!M8="n.d.",M8,Datos!M8))</f>
        <v>900</v>
      </c>
      <c r="O8" s="38">
        <f>IF(Datos!N8=0,N8,IF(Datos!N8="n.d.",N8,Datos!N8))</f>
        <v>875</v>
      </c>
      <c r="P8" s="38">
        <f>IF(Datos!O8=0,O8,IF(Datos!O8="n.d.",O8,Datos!O8))</f>
        <v>1158</v>
      </c>
      <c r="Q8" s="38">
        <f>IF(Datos!P8=0,P8,IF(Datos!P8="n.d.",P8,Datos!P8))</f>
        <v>1200</v>
      </c>
      <c r="R8" s="38">
        <f>IF(Datos!Q8=0,Q8,IF(Datos!Q8="n.d.",Q8,Datos!Q8))</f>
        <v>1225</v>
      </c>
      <c r="S8" s="38">
        <f>IF(Datos!R8=0,R8,IF(Datos!R8="n.d.",R8,Datos!R8))</f>
        <v>1332</v>
      </c>
      <c r="T8" s="38">
        <f>IF(Datos!S8=0,S8,IF(Datos!S8="n.d.",S8,Datos!S8))</f>
        <v>2100</v>
      </c>
      <c r="U8" s="38">
        <f>IF(Datos!T8=0,T8,IF(Datos!T8="n.d.",T8,Datos!T8))</f>
        <v>1825</v>
      </c>
      <c r="V8" s="38">
        <f>IF(Datos!U8=0,U8,IF(Datos!U8="n.d.",U8,Datos!U8))</f>
        <v>1738</v>
      </c>
      <c r="W8" s="38">
        <f>IF(Datos!V8=0,V8,IF(Datos!V8="n.d.",V8,Datos!V8))</f>
        <v>2717</v>
      </c>
      <c r="X8" s="38">
        <f>IF(Datos!W8=0,W8,IF(Datos!W8="n.d.",W8,Datos!W8))</f>
        <v>1575</v>
      </c>
      <c r="Y8" s="38">
        <f>IF(Datos!X8=0,X8,IF(Datos!X8="n.d.",X8,Datos!X8))</f>
        <v>2343</v>
      </c>
      <c r="Z8" s="38">
        <f>IF(Datos!Y8=0,Y8,IF(Datos!Y8="n.d.",Y8,Datos!Y8))</f>
        <v>2217</v>
      </c>
      <c r="AA8" s="38">
        <f>IF(Datos!Z8=0,Z8,IF(Datos!Z8="n.d.",Z8,Datos!Z8))</f>
        <v>1704</v>
      </c>
      <c r="AB8" s="38">
        <f>IF(Datos!AA8=0,AA8,IF(Datos!AA8="n.d.",AA8,Datos!AA8))</f>
        <v>1800</v>
      </c>
      <c r="AC8" s="38">
        <f>IF(Datos!AB8=0,AB8,IF(Datos!AB8="n.d.",AB8,Datos!AB8))</f>
        <v>1875</v>
      </c>
      <c r="AD8" s="38">
        <f>IF(Datos!AC8=0,AC8,IF(Datos!AC8="n.d.",AC8,Datos!AC8))</f>
        <v>2750</v>
      </c>
      <c r="AE8" s="38">
        <f>IF(Datos!AD8=0,AD8,IF(Datos!AD8="n.d.",AD8,Datos!AD8))</f>
        <v>2850</v>
      </c>
      <c r="AF8" s="38">
        <f>IF(Datos!AE8=0,AE8,IF(Datos!AE8="n.d.",AE8,Datos!AE8))</f>
        <v>2900</v>
      </c>
      <c r="AG8" s="38">
        <f>IF(Datos!AF8=0,AF8,IF(Datos!AF8="n.d.",AF8,Datos!AF8))</f>
        <v>1617</v>
      </c>
      <c r="AH8" s="38">
        <f>IF(Datos!AG8=0,AG8,IF(Datos!AG8="n.d.",AG8,Datos!AG8))</f>
        <v>964</v>
      </c>
      <c r="AI8" s="38">
        <f>IF(Datos!AH8=0,AH8,IF(Datos!AH8="n.d.",AH8,Datos!AH8))</f>
        <v>1350</v>
      </c>
      <c r="AJ8" s="38">
        <f>IF(Datos!AI8=0,AI8,IF(Datos!AI8="n.d.",AI8,Datos!AI8))</f>
        <v>1600</v>
      </c>
      <c r="AK8" s="38">
        <f>IF(Datos!AJ8=0,AJ8,IF(Datos!AJ8="n.d.",AJ8,Datos!AJ8))</f>
        <v>1350</v>
      </c>
      <c r="AL8" s="38">
        <f>IF(Datos!AK8=0,AK8,IF(Datos!AK8="n.d.",AK8,Datos!AK8))</f>
        <v>1700</v>
      </c>
      <c r="AM8" s="38">
        <f>IF(Datos!AL8=0,AL8,IF(Datos!AL8="n.d.",AL8,Datos!AL8))</f>
        <v>1454</v>
      </c>
      <c r="AN8" s="38">
        <f>IF(Datos!AM8=0,AM8,IF(Datos!AM8="n.d.",AM8,Datos!AM8))</f>
        <v>2100</v>
      </c>
      <c r="AO8" s="38">
        <f>IF(Datos!AN8=0,AN8,IF(Datos!AN8="n.d.",AN8,Datos!AN8))</f>
        <v>2167</v>
      </c>
      <c r="AP8" s="38">
        <f>IF(Datos!AO8=0,AO8,IF(Datos!AO8="n.d.",AO8,Datos!AO8))</f>
        <v>1275</v>
      </c>
      <c r="AQ8" s="38">
        <f>IF(Datos!AP8=0,AP8,IF(Datos!AP8="n.d.",AP8,Datos!AP8))</f>
        <v>1563</v>
      </c>
      <c r="AR8" s="38">
        <f>IF(Datos!AQ8=0,AQ8,IF(Datos!AQ8="n.d.",AQ8,Datos!AQ8))</f>
        <v>1925</v>
      </c>
      <c r="AS8" s="38">
        <f>IF(Datos!AR8=0,AR8,IF(Datos!AR8="n.d.",AR8,Datos!AR8))</f>
        <v>1725</v>
      </c>
      <c r="AT8" s="38">
        <f>IF(Datos!AS8=0,AS8,IF(Datos!AS8="n.d.",AS8,Datos!AS8))</f>
        <v>3025</v>
      </c>
      <c r="AU8" s="38">
        <f>IF(Datos!AT8=0,AT8,IF(Datos!AT8="n.d.",AT8,Datos!AT8))</f>
        <v>1500</v>
      </c>
      <c r="AV8" s="38">
        <f>IF(Datos!AU8=0,AU8,IF(Datos!AU8="n.d.",AU8,Datos!AU8))</f>
        <v>1638</v>
      </c>
      <c r="AW8" s="38">
        <f>IF(Datos!AV8=0,AV8,IF(Datos!AV8="n.d.",AV8,Datos!AV8))</f>
        <v>1838</v>
      </c>
      <c r="AX8" s="38">
        <f>IF(Datos!AW8=0,AW8,IF(Datos!AW8="n.d.",AW8,Datos!AW8))</f>
        <v>1938</v>
      </c>
      <c r="AY8" s="38">
        <f>IF(Datos!AX8=0,AX8,IF(Datos!AX8="n.d.",AX8,Datos!AX8))</f>
        <v>925</v>
      </c>
      <c r="AZ8" s="38">
        <f>IF(Datos!AY8=0,AY8,IF(Datos!AY8="n.d.",AY8,Datos!AY8))</f>
        <v>1038</v>
      </c>
      <c r="BA8" s="38">
        <f>IF(Datos!AZ8=0,AZ8,IF(Datos!AZ8="n.d.",AZ8,Datos!AZ8))</f>
        <v>1475</v>
      </c>
      <c r="BB8" s="38">
        <f>IF(Datos!BA8=0,BA8,IF(Datos!BA8="n.d.",BA8,Datos!BA8))</f>
        <v>1525</v>
      </c>
      <c r="BC8" s="38">
        <f>IF(Datos!BB8=0,BB8,IF(Datos!BB8="n.d.",BB8,Datos!BB8))</f>
        <v>1542</v>
      </c>
      <c r="BD8" s="38">
        <f>IF(Datos!BC8=0,BC8,IF(Datos!BC8="n.d.",BC8,Datos!BC8))</f>
        <v>2525</v>
      </c>
      <c r="BE8" s="38">
        <f>IF(Datos!BD8=0,BD8,IF(Datos!BD8="n.d.",BD8,Datos!BD8))</f>
        <v>1875</v>
      </c>
      <c r="BF8" s="38">
        <f>IF(Datos!BE8=0,BE8,IF(Datos!BE8="n.d.",BE8,Datos!BE8))</f>
        <v>1700</v>
      </c>
      <c r="BG8" s="38">
        <f>IF(Datos!BF8=0,BF8,IF(Datos!BF8="n.d.",BF8,Datos!BF8))</f>
        <v>1688</v>
      </c>
      <c r="BH8" s="38">
        <f>IF(Datos!BG8=0,BG8,IF(Datos!BG8="n.d.",BG8,Datos!BG8))</f>
        <v>1000</v>
      </c>
      <c r="BI8" s="38">
        <f>IF(Datos!BH8=0,BH8,IF(Datos!BH8="n.d.",BH8,Datos!BH8))</f>
        <v>1700</v>
      </c>
      <c r="BJ8" s="39">
        <f t="shared" si="0"/>
        <v>1699</v>
      </c>
      <c r="BK8" s="39">
        <f t="shared" si="1"/>
        <v>487.21806662360586</v>
      </c>
      <c r="BL8" s="40">
        <f t="shared" si="2"/>
        <v>0.28676754951359967</v>
      </c>
      <c r="BM8" s="30"/>
      <c r="BN8" s="30"/>
      <c r="BO8" s="30"/>
      <c r="BQ8" s="30"/>
      <c r="BR8" s="30"/>
      <c r="BS8" s="30"/>
      <c r="BT8" s="30"/>
      <c r="BU8" s="30"/>
    </row>
    <row r="9" spans="2:73" x14ac:dyDescent="0.45">
      <c r="B9" s="31" t="str">
        <f>Datos!A9</f>
        <v>Fríjol verde*</v>
      </c>
      <c r="C9" s="38">
        <f>Datos!B9</f>
        <v>2900</v>
      </c>
      <c r="D9" s="38">
        <f>IF(Datos!C9=0,C9,IF(Datos!C9="n.d.",C9,Datos!C9))</f>
        <v>2700</v>
      </c>
      <c r="E9" s="38">
        <f>IF(Datos!D9=0,D9,IF(Datos!D9="n.d.",D9,Datos!D9))</f>
        <v>1800</v>
      </c>
      <c r="F9" s="38">
        <f>IF(Datos!E9=0,E9,IF(Datos!E9="n.d.",E9,Datos!E9))</f>
        <v>1800</v>
      </c>
      <c r="G9" s="38">
        <f>IF(Datos!F9=0,F9,IF(Datos!F9="n.d.",F9,Datos!F9))</f>
        <v>2850</v>
      </c>
      <c r="H9" s="38">
        <f>IF(Datos!G9=0,G9,IF(Datos!G9="n.d.",G9,Datos!G9))</f>
        <v>3250</v>
      </c>
      <c r="I9" s="38">
        <f>IF(Datos!H9=0,H9,IF(Datos!H9="n.d.",H9,Datos!H9))</f>
        <v>2500</v>
      </c>
      <c r="J9" s="38">
        <f>IF(Datos!I9=0,I9,IF(Datos!I9="n.d.",I9,Datos!I9))</f>
        <v>2125</v>
      </c>
      <c r="K9" s="38">
        <f>IF(Datos!J9=0,J9,IF(Datos!J9="n.d.",J9,Datos!J9))</f>
        <v>2450</v>
      </c>
      <c r="L9" s="38">
        <f>IF(Datos!K9=0,K9,IF(Datos!K9="n.d.",K9,Datos!K9))</f>
        <v>2200</v>
      </c>
      <c r="M9" s="38">
        <f>IF(Datos!L9=0,L9,IF(Datos!L9="n.d.",L9,Datos!L9))</f>
        <v>2200</v>
      </c>
      <c r="N9" s="38">
        <f>IF(Datos!M9=0,M9,IF(Datos!M9="n.d.",M9,Datos!M9))</f>
        <v>3375</v>
      </c>
      <c r="O9" s="38">
        <f>IF(Datos!N9=0,N9,IF(Datos!N9="n.d.",N9,Datos!N9))</f>
        <v>3417</v>
      </c>
      <c r="P9" s="38">
        <f>IF(Datos!O9=0,O9,IF(Datos!O9="n.d.",O9,Datos!O9))</f>
        <v>4108</v>
      </c>
      <c r="Q9" s="38">
        <f>IF(Datos!P9=0,P9,IF(Datos!P9="n.d.",P9,Datos!P9))</f>
        <v>4742</v>
      </c>
      <c r="R9" s="38">
        <f>IF(Datos!Q9=0,Q9,IF(Datos!Q9="n.d.",Q9,Datos!Q9))</f>
        <v>4600</v>
      </c>
      <c r="S9" s="38">
        <f>IF(Datos!R9=0,R9,IF(Datos!R9="n.d.",R9,Datos!R9))</f>
        <v>3150</v>
      </c>
      <c r="T9" s="38">
        <f>IF(Datos!S9=0,S9,IF(Datos!S9="n.d.",S9,Datos!S9))</f>
        <v>3171.428571428572</v>
      </c>
      <c r="U9" s="38">
        <f>IF(Datos!T9=0,T9,IF(Datos!T9="n.d.",T9,Datos!T9))</f>
        <v>3750</v>
      </c>
      <c r="V9" s="38">
        <f>IF(Datos!U9=0,U9,IF(Datos!U9="n.d.",U9,Datos!U9))</f>
        <v>3525</v>
      </c>
      <c r="W9" s="38">
        <f>IF(Datos!V9=0,V9,IF(Datos!V9="n.d.",V9,Datos!V9))</f>
        <v>4033</v>
      </c>
      <c r="X9" s="38">
        <f>IF(Datos!W9=0,W9,IF(Datos!W9="n.d.",W9,Datos!W9))</f>
        <v>4467</v>
      </c>
      <c r="Y9" s="38">
        <f>IF(Datos!X9=0,X9,IF(Datos!X9="n.d.",X9,Datos!X9))</f>
        <v>4583</v>
      </c>
      <c r="Z9" s="38">
        <f>IF(Datos!Y9=0,Y9,IF(Datos!Y9="n.d.",Y9,Datos!Y9))</f>
        <v>4900</v>
      </c>
      <c r="AA9" s="38">
        <f>IF(Datos!Z9=0,Z9,IF(Datos!Z9="n.d.",Z9,Datos!Z9))</f>
        <v>5800</v>
      </c>
      <c r="AB9" s="38">
        <f>IF(Datos!AA9=0,AA9,IF(Datos!AA9="n.d.",AA9,Datos!AA9))</f>
        <v>5800</v>
      </c>
      <c r="AC9" s="38">
        <f>IF(Datos!AB9=0,AB9,IF(Datos!AB9="n.d.",AB9,Datos!AB9))</f>
        <v>4992</v>
      </c>
      <c r="AD9" s="38">
        <f>IF(Datos!AC9=0,AC9,IF(Datos!AC9="n.d.",AC9,Datos!AC9))</f>
        <v>3850</v>
      </c>
      <c r="AE9" s="38">
        <f>IF(Datos!AD9=0,AD9,IF(Datos!AD9="n.d.",AD9,Datos!AD9))</f>
        <v>3975</v>
      </c>
      <c r="AF9" s="38">
        <f>IF(Datos!AE9=0,AE9,IF(Datos!AE9="n.d.",AE9,Datos!AE9))</f>
        <v>3975</v>
      </c>
      <c r="AG9" s="38">
        <f>IF(Datos!AF9=0,AF9,IF(Datos!AF9="n.d.",AF9,Datos!AF9))</f>
        <v>5667</v>
      </c>
      <c r="AH9" s="38">
        <f>IF(Datos!AG9=0,AG9,IF(Datos!AG9="n.d.",AG9,Datos!AG9))</f>
        <v>5467</v>
      </c>
      <c r="AI9" s="38">
        <f>IF(Datos!AH9=0,AH9,IF(Datos!AH9="n.d.",AH9,Datos!AH9))</f>
        <v>4925</v>
      </c>
      <c r="AJ9" s="38">
        <f>IF(Datos!AI9=0,AI9,IF(Datos!AI9="n.d.",AI9,Datos!AI9))</f>
        <v>4633</v>
      </c>
      <c r="AK9" s="38">
        <f>IF(Datos!AJ9=0,AJ9,IF(Datos!AJ9="n.d.",AJ9,Datos!AJ9))</f>
        <v>3725</v>
      </c>
      <c r="AL9" s="38">
        <f>IF(Datos!AK9=0,AK9,IF(Datos!AK9="n.d.",AK9,Datos!AK9))</f>
        <v>5025</v>
      </c>
      <c r="AM9" s="38">
        <f>IF(Datos!AL9=0,AL9,IF(Datos!AL9="n.d.",AL9,Datos!AL9))</f>
        <v>4650</v>
      </c>
      <c r="AN9" s="38">
        <f>IF(Datos!AM9=0,AM9,IF(Datos!AM9="n.d.",AM9,Datos!AM9))</f>
        <v>3525</v>
      </c>
      <c r="AO9" s="38">
        <f>IF(Datos!AN9=0,AN9,IF(Datos!AN9="n.d.",AN9,Datos!AN9))</f>
        <v>4700</v>
      </c>
      <c r="AP9" s="38">
        <f>IF(Datos!AO9=0,AO9,IF(Datos!AO9="n.d.",AO9,Datos!AO9))</f>
        <v>5075</v>
      </c>
      <c r="AQ9" s="38">
        <f>IF(Datos!AP9=0,AP9,IF(Datos!AP9="n.d.",AP9,Datos!AP9))</f>
        <v>4450</v>
      </c>
      <c r="AR9" s="38">
        <f>IF(Datos!AQ9=0,AQ9,IF(Datos!AQ9="n.d.",AQ9,Datos!AQ9))</f>
        <v>7650</v>
      </c>
      <c r="AS9" s="38">
        <f>IF(Datos!AR9=0,AR9,IF(Datos!AR9="n.d.",AR9,Datos!AR9))</f>
        <v>7767</v>
      </c>
      <c r="AT9" s="38">
        <f>IF(Datos!AS9=0,AS9,IF(Datos!AS9="n.d.",AS9,Datos!AS9))</f>
        <v>7725</v>
      </c>
      <c r="AU9" s="38">
        <f>IF(Datos!AT9=0,AT9,IF(Datos!AT9="n.d.",AT9,Datos!AT9))</f>
        <v>4275</v>
      </c>
      <c r="AV9" s="38">
        <f>IF(Datos!AU9=0,AU9,IF(Datos!AU9="n.d.",AU9,Datos!AU9))</f>
        <v>4250</v>
      </c>
      <c r="AW9" s="38">
        <f>IF(Datos!AV9=0,AV9,IF(Datos!AV9="n.d.",AV9,Datos!AV9))</f>
        <v>4150</v>
      </c>
      <c r="AX9" s="38">
        <f>IF(Datos!AW9=0,AW9,IF(Datos!AW9="n.d.",AW9,Datos!AW9))</f>
        <v>4150</v>
      </c>
      <c r="AY9" s="38">
        <f>IF(Datos!AX9=0,AX9,IF(Datos!AX9="n.d.",AX9,Datos!AX9))</f>
        <v>5775</v>
      </c>
      <c r="AZ9" s="38">
        <f>IF(Datos!AY9=0,AY9,IF(Datos!AY9="n.d.",AY9,Datos!AY9))</f>
        <v>4100</v>
      </c>
      <c r="BA9" s="38">
        <f>IF(Datos!AZ9=0,AZ9,IF(Datos!AZ9="n.d.",AZ9,Datos!AZ9))</f>
        <v>5700</v>
      </c>
      <c r="BB9" s="38">
        <f>IF(Datos!BA9=0,BA9,IF(Datos!BA9="n.d.",BA9,Datos!BA9))</f>
        <v>5350</v>
      </c>
      <c r="BC9" s="38">
        <f>IF(Datos!BB9=0,BB9,IF(Datos!BB9="n.d.",BB9,Datos!BB9))</f>
        <v>6100</v>
      </c>
      <c r="BD9" s="38">
        <f>IF(Datos!BC9=0,BC9,IF(Datos!BC9="n.d.",BC9,Datos!BC9))</f>
        <v>3900</v>
      </c>
      <c r="BE9" s="38">
        <f>IF(Datos!BD9=0,BD9,IF(Datos!BD9="n.d.",BD9,Datos!BD9))</f>
        <v>3675</v>
      </c>
      <c r="BF9" s="38">
        <f>IF(Datos!BE9=0,BE9,IF(Datos!BE9="n.d.",BE9,Datos!BE9))</f>
        <v>4050</v>
      </c>
      <c r="BG9" s="38">
        <f>IF(Datos!BF9=0,BF9,IF(Datos!BF9="n.d.",BF9,Datos!BF9))</f>
        <v>4225</v>
      </c>
      <c r="BH9" s="38">
        <f>IF(Datos!BG9=0,BG9,IF(Datos!BG9="n.d.",BG9,Datos!BG9))</f>
        <v>4875</v>
      </c>
      <c r="BI9" s="38">
        <f>IF(Datos!BH9=0,BH9,IF(Datos!BH9="n.d.",BH9,Datos!BH9))</f>
        <v>4875</v>
      </c>
      <c r="BJ9" s="39">
        <f t="shared" si="0"/>
        <v>5144</v>
      </c>
      <c r="BK9" s="39">
        <f t="shared" si="1"/>
        <v>1333.2794989131958</v>
      </c>
      <c r="BL9" s="40">
        <f t="shared" si="2"/>
        <v>0.25919119341236307</v>
      </c>
      <c r="BM9" s="30"/>
      <c r="BN9" s="30"/>
      <c r="BO9" s="30"/>
      <c r="BQ9" s="30"/>
      <c r="BR9" s="30"/>
      <c r="BS9" s="30"/>
      <c r="BT9" s="30"/>
      <c r="BU9" s="30"/>
    </row>
    <row r="10" spans="2:73" x14ac:dyDescent="0.45">
      <c r="B10" s="31" t="str">
        <f>Datos!A10</f>
        <v>Habichuela</v>
      </c>
      <c r="C10" s="38">
        <f>Datos!B10</f>
        <v>1583</v>
      </c>
      <c r="D10" s="38">
        <f>IF(Datos!C10=0,C10,IF(Datos!C10="n.d.",C10,Datos!C10))</f>
        <v>2500</v>
      </c>
      <c r="E10" s="38">
        <f>IF(Datos!D10=0,D10,IF(Datos!D10="n.d.",D10,Datos!D10))</f>
        <v>2500</v>
      </c>
      <c r="F10" s="38">
        <f>IF(Datos!E10=0,E10,IF(Datos!E10="n.d.",E10,Datos!E10))</f>
        <v>1611</v>
      </c>
      <c r="G10" s="38">
        <f>IF(Datos!F10=0,F10,IF(Datos!F10="n.d.",F10,Datos!F10))</f>
        <v>1233</v>
      </c>
      <c r="H10" s="38">
        <f>IF(Datos!G10=0,G10,IF(Datos!G10="n.d.",G10,Datos!G10))</f>
        <v>1000</v>
      </c>
      <c r="I10" s="38">
        <f>IF(Datos!H10=0,H10,IF(Datos!H10="n.d.",H10,Datos!H10))</f>
        <v>1771</v>
      </c>
      <c r="J10" s="38">
        <f>IF(Datos!I10=0,I10,IF(Datos!I10="n.d.",I10,Datos!I10))</f>
        <v>3333</v>
      </c>
      <c r="K10" s="38">
        <f>IF(Datos!J10=0,J10,IF(Datos!J10="n.d.",J10,Datos!J10))</f>
        <v>2365</v>
      </c>
      <c r="L10" s="38">
        <f>IF(Datos!K10=0,K10,IF(Datos!K10="n.d.",K10,Datos!K10))</f>
        <v>2431</v>
      </c>
      <c r="M10" s="38">
        <f>IF(Datos!L10=0,L10,IF(Datos!L10="n.d.",L10,Datos!L10))</f>
        <v>2389</v>
      </c>
      <c r="N10" s="38">
        <f>IF(Datos!M10=0,M10,IF(Datos!M10="n.d.",M10,Datos!M10))</f>
        <v>4604</v>
      </c>
      <c r="O10" s="38">
        <f>IF(Datos!N10=0,N10,IF(Datos!N10="n.d.",N10,Datos!N10))</f>
        <v>2521</v>
      </c>
      <c r="P10" s="38">
        <f>IF(Datos!O10=0,O10,IF(Datos!O10="n.d.",O10,Datos!O10))</f>
        <v>1875</v>
      </c>
      <c r="Q10" s="38">
        <f>IF(Datos!P10=0,P10,IF(Datos!P10="n.d.",P10,Datos!P10))</f>
        <v>2194</v>
      </c>
      <c r="R10" s="38">
        <f>IF(Datos!Q10=0,Q10,IF(Datos!Q10="n.d.",Q10,Datos!Q10))</f>
        <v>3042</v>
      </c>
      <c r="S10" s="38">
        <f>IF(Datos!R10=0,R10,IF(Datos!R10="n.d.",R10,Datos!R10))</f>
        <v>2694</v>
      </c>
      <c r="T10" s="38">
        <f>IF(Datos!S10=0,S10,IF(Datos!S10="n.d.",S10,Datos!S10))</f>
        <v>2861.1111111111109</v>
      </c>
      <c r="U10" s="38">
        <f>IF(Datos!T10=0,T10,IF(Datos!T10="n.d.",T10,Datos!T10))</f>
        <v>3250</v>
      </c>
      <c r="V10" s="38">
        <f>IF(Datos!U10=0,U10,IF(Datos!U10="n.d.",U10,Datos!U10))</f>
        <v>2222</v>
      </c>
      <c r="W10" s="38">
        <f>IF(Datos!V10=0,V10,IF(Datos!V10="n.d.",V10,Datos!V10))</f>
        <v>1403</v>
      </c>
      <c r="X10" s="38">
        <f>IF(Datos!W10=0,W10,IF(Datos!W10="n.d.",W10,Datos!W10))</f>
        <v>4229</v>
      </c>
      <c r="Y10" s="38">
        <f>IF(Datos!X10=0,X10,IF(Datos!X10="n.d.",X10,Datos!X10))</f>
        <v>3694</v>
      </c>
      <c r="Z10" s="38">
        <f>IF(Datos!Y10=0,Y10,IF(Datos!Y10="n.d.",Y10,Datos!Y10))</f>
        <v>4333</v>
      </c>
      <c r="AA10" s="38">
        <f>IF(Datos!Z10=0,Z10,IF(Datos!Z10="n.d.",Z10,Datos!Z10))</f>
        <v>3271</v>
      </c>
      <c r="AB10" s="38">
        <f>IF(Datos!AA10=0,AA10,IF(Datos!AA10="n.d.",AA10,Datos!AA10))</f>
        <v>3181</v>
      </c>
      <c r="AC10" s="38">
        <f>IF(Datos!AB10=0,AB10,IF(Datos!AB10="n.d.",AB10,Datos!AB10))</f>
        <v>2194</v>
      </c>
      <c r="AD10" s="38">
        <f>IF(Datos!AC10=0,AC10,IF(Datos!AC10="n.d.",AC10,Datos!AC10))</f>
        <v>3042</v>
      </c>
      <c r="AE10" s="38">
        <f>IF(Datos!AD10=0,AD10,IF(Datos!AD10="n.d.",AD10,Datos!AD10))</f>
        <v>1028</v>
      </c>
      <c r="AF10" s="38">
        <f>IF(Datos!AE10=0,AE10,IF(Datos!AE10="n.d.",AE10,Datos!AE10))</f>
        <v>1028</v>
      </c>
      <c r="AG10" s="38">
        <f>IF(Datos!AF10=0,AF10,IF(Datos!AF10="n.d.",AF10,Datos!AF10))</f>
        <v>3639</v>
      </c>
      <c r="AH10" s="38">
        <f>IF(Datos!AG10=0,AG10,IF(Datos!AG10="n.d.",AG10,Datos!AG10))</f>
        <v>3333</v>
      </c>
      <c r="AI10" s="38">
        <f>IF(Datos!AH10=0,AH10,IF(Datos!AH10="n.d.",AH10,Datos!AH10))</f>
        <v>1979</v>
      </c>
      <c r="AJ10" s="38">
        <f>IF(Datos!AI10=0,AI10,IF(Datos!AI10="n.d.",AI10,Datos!AI10))</f>
        <v>2194</v>
      </c>
      <c r="AK10" s="38">
        <f>IF(Datos!AJ10=0,AJ10,IF(Datos!AJ10="n.d.",AJ10,Datos!AJ10))</f>
        <v>1500</v>
      </c>
      <c r="AL10" s="38">
        <f>IF(Datos!AK10=0,AK10,IF(Datos!AK10="n.d.",AK10,Datos!AK10))</f>
        <v>2542</v>
      </c>
      <c r="AM10" s="38">
        <f>IF(Datos!AL10=0,AL10,IF(Datos!AL10="n.d.",AL10,Datos!AL10))</f>
        <v>1375</v>
      </c>
      <c r="AN10" s="38">
        <f>IF(Datos!AM10=0,AM10,IF(Datos!AM10="n.d.",AM10,Datos!AM10))</f>
        <v>3604</v>
      </c>
      <c r="AO10" s="38">
        <f>IF(Datos!AN10=0,AN10,IF(Datos!AN10="n.d.",AN10,Datos!AN10))</f>
        <v>5000</v>
      </c>
      <c r="AP10" s="38">
        <f>IF(Datos!AO10=0,AO10,IF(Datos!AO10="n.d.",AO10,Datos!AO10))</f>
        <v>3083</v>
      </c>
      <c r="AQ10" s="38">
        <f>IF(Datos!AP10=0,AP10,IF(Datos!AP10="n.d.",AP10,Datos!AP10))</f>
        <v>1375</v>
      </c>
      <c r="AR10" s="38">
        <f>IF(Datos!AQ10=0,AQ10,IF(Datos!AQ10="n.d.",AQ10,Datos!AQ10))</f>
        <v>3958</v>
      </c>
      <c r="AS10" s="38">
        <f>IF(Datos!AR10=0,AR10,IF(Datos!AR10="n.d.",AR10,Datos!AR10))</f>
        <v>4521</v>
      </c>
      <c r="AT10" s="38">
        <f>IF(Datos!AS10=0,AS10,IF(Datos!AS10="n.d.",AS10,Datos!AS10))</f>
        <v>3729</v>
      </c>
      <c r="AU10" s="38">
        <f>IF(Datos!AT10=0,AT10,IF(Datos!AT10="n.d.",AT10,Datos!AT10))</f>
        <v>4125</v>
      </c>
      <c r="AV10" s="38">
        <f>IF(Datos!AU10=0,AU10,IF(Datos!AU10="n.d.",AU10,Datos!AU10))</f>
        <v>1771</v>
      </c>
      <c r="AW10" s="38">
        <f>IF(Datos!AV10=0,AV10,IF(Datos!AV10="n.d.",AV10,Datos!AV10))</f>
        <v>2750</v>
      </c>
      <c r="AX10" s="38">
        <f>IF(Datos!AW10=0,AW10,IF(Datos!AW10="n.d.",AW10,Datos!AW10))</f>
        <v>2722</v>
      </c>
      <c r="AY10" s="38">
        <f>IF(Datos!AX10=0,AX10,IF(Datos!AX10="n.d.",AX10,Datos!AX10))</f>
        <v>6583</v>
      </c>
      <c r="AZ10" s="38">
        <f>IF(Datos!AY10=0,AY10,IF(Datos!AY10="n.d.",AY10,Datos!AY10))</f>
        <v>2000</v>
      </c>
      <c r="BA10" s="38">
        <f>IF(Datos!AZ10=0,AZ10,IF(Datos!AZ10="n.d.",AZ10,Datos!AZ10))</f>
        <v>4229</v>
      </c>
      <c r="BB10" s="38">
        <f>IF(Datos!BA10=0,BA10,IF(Datos!BA10="n.d.",BA10,Datos!BA10))</f>
        <v>4021</v>
      </c>
      <c r="BC10" s="38">
        <f>IF(Datos!BB10=0,BB10,IF(Datos!BB10="n.d.",BB10,Datos!BB10))</f>
        <v>2958</v>
      </c>
      <c r="BD10" s="38">
        <f>IF(Datos!BC10=0,BC10,IF(Datos!BC10="n.d.",BC10,Datos!BC10))</f>
        <v>3083</v>
      </c>
      <c r="BE10" s="38">
        <f>IF(Datos!BD10=0,BD10,IF(Datos!BD10="n.d.",BD10,Datos!BD10))</f>
        <v>5167</v>
      </c>
      <c r="BF10" s="38">
        <f>IF(Datos!BE10=0,BE10,IF(Datos!BE10="n.d.",BE10,Datos!BE10))</f>
        <v>5083</v>
      </c>
      <c r="BG10" s="38">
        <f>IF(Datos!BF10=0,BF10,IF(Datos!BF10="n.d.",BF10,Datos!BF10))</f>
        <v>3146</v>
      </c>
      <c r="BH10" s="38">
        <f>IF(Datos!BG10=0,BG10,IF(Datos!BG10="n.d.",BG10,Datos!BG10))</f>
        <v>5917</v>
      </c>
      <c r="BI10" s="38">
        <f>IF(Datos!BH10=0,BH10,IF(Datos!BH10="n.d.",BH10,Datos!BH10))</f>
        <v>4104</v>
      </c>
      <c r="BJ10" s="39">
        <f t="shared" si="0"/>
        <v>3881.5</v>
      </c>
      <c r="BK10" s="39">
        <f t="shared" si="1"/>
        <v>1244.4311172401449</v>
      </c>
      <c r="BL10" s="40">
        <f t="shared" si="2"/>
        <v>0.32060572387998065</v>
      </c>
      <c r="BM10" s="30"/>
      <c r="BN10" s="30"/>
      <c r="BO10" s="30"/>
      <c r="BQ10" s="30"/>
      <c r="BR10" s="30"/>
      <c r="BS10" s="30"/>
      <c r="BT10" s="30"/>
      <c r="BU10" s="30"/>
    </row>
    <row r="11" spans="2:73" x14ac:dyDescent="0.45">
      <c r="B11" s="31" t="str">
        <f>Datos!A11</f>
        <v>Lechuga batavia</v>
      </c>
      <c r="C11" s="38" t="str">
        <f>Datos!B11</f>
        <v>n.d.</v>
      </c>
      <c r="D11" s="38" t="str">
        <f>IF(Datos!C11=0,C11,IF(Datos!C11="n.d.",C11,Datos!C11))</f>
        <v>n.d.</v>
      </c>
      <c r="E11" s="38">
        <f>IF(Datos!D11=0,D11,IF(Datos!D11="n.d.",D11,Datos!D11))</f>
        <v>1867</v>
      </c>
      <c r="F11" s="38">
        <f>IF(Datos!E11=0,E11,IF(Datos!E11="n.d.",E11,Datos!E11))</f>
        <v>1867</v>
      </c>
      <c r="G11" s="38">
        <f>IF(Datos!F11=0,F11,IF(Datos!F11="n.d.",F11,Datos!F11))</f>
        <v>613</v>
      </c>
      <c r="H11" s="38">
        <f>IF(Datos!G11=0,G11,IF(Datos!G11="n.d.",G11,Datos!G11))</f>
        <v>1033</v>
      </c>
      <c r="I11" s="38">
        <f>IF(Datos!H11=0,H11,IF(Datos!H11="n.d.",H11,Datos!H11))</f>
        <v>1033</v>
      </c>
      <c r="J11" s="38">
        <f>IF(Datos!I11=0,I11,IF(Datos!I11="n.d.",I11,Datos!I11))</f>
        <v>1467</v>
      </c>
      <c r="K11" s="38">
        <f>IF(Datos!J11=0,J11,IF(Datos!J11="n.d.",J11,Datos!J11))</f>
        <v>1775</v>
      </c>
      <c r="L11" s="38">
        <f>IF(Datos!K11=0,K11,IF(Datos!K11="n.d.",K11,Datos!K11))</f>
        <v>1850</v>
      </c>
      <c r="M11" s="38">
        <f>IF(Datos!L11=0,L11,IF(Datos!L11="n.d.",L11,Datos!L11))</f>
        <v>1850</v>
      </c>
      <c r="N11" s="38">
        <f>IF(Datos!M11=0,M11,IF(Datos!M11="n.d.",M11,Datos!M11))</f>
        <v>933</v>
      </c>
      <c r="O11" s="38">
        <f>IF(Datos!N11=0,N11,IF(Datos!N11="n.d.",N11,Datos!N11))</f>
        <v>867</v>
      </c>
      <c r="P11" s="38">
        <f>IF(Datos!O11=0,O11,IF(Datos!O11="n.d.",O11,Datos!O11))</f>
        <v>1813</v>
      </c>
      <c r="Q11" s="38">
        <f>IF(Datos!P11=0,P11,IF(Datos!P11="n.d.",P11,Datos!P11))</f>
        <v>2013</v>
      </c>
      <c r="R11" s="38">
        <f>IF(Datos!Q11=0,Q11,IF(Datos!Q11="n.d.",Q11,Datos!Q11))</f>
        <v>2133</v>
      </c>
      <c r="S11" s="38">
        <f>IF(Datos!R11=0,R11,IF(Datos!R11="n.d.",R11,Datos!R11))</f>
        <v>1450</v>
      </c>
      <c r="T11" s="38">
        <f>IF(Datos!S11=0,S11,IF(Datos!S11="n.d.",S11,Datos!S11))</f>
        <v>1575</v>
      </c>
      <c r="U11" s="38">
        <f>IF(Datos!T11=0,T11,IF(Datos!T11="n.d.",T11,Datos!T11))</f>
        <v>1643</v>
      </c>
      <c r="V11" s="38">
        <f>IF(Datos!U11=0,U11,IF(Datos!U11="n.d.",U11,Datos!U11))</f>
        <v>1783</v>
      </c>
      <c r="W11" s="38">
        <f>IF(Datos!V11=0,V11,IF(Datos!V11="n.d.",V11,Datos!V11))</f>
        <v>3258</v>
      </c>
      <c r="X11" s="38">
        <f>IF(Datos!W11=0,W11,IF(Datos!W11="n.d.",W11,Datos!W11))</f>
        <v>1100</v>
      </c>
      <c r="Y11" s="38">
        <f>IF(Datos!X11=0,X11,IF(Datos!X11="n.d.",X11,Datos!X11))</f>
        <v>1100</v>
      </c>
      <c r="Z11" s="38">
        <f>IF(Datos!Y11=0,Y11,IF(Datos!Y11="n.d.",Y11,Datos!Y11))</f>
        <v>2588</v>
      </c>
      <c r="AA11" s="38">
        <f>IF(Datos!Z11=0,Z11,IF(Datos!Z11="n.d.",Z11,Datos!Z11))</f>
        <v>2588</v>
      </c>
      <c r="AB11" s="38">
        <f>IF(Datos!AA11=0,AA11,IF(Datos!AA11="n.d.",AA11,Datos!AA11))</f>
        <v>3100</v>
      </c>
      <c r="AC11" s="38">
        <f>IF(Datos!AB11=0,AB11,IF(Datos!AB11="n.d.",AB11,Datos!AB11))</f>
        <v>3100</v>
      </c>
      <c r="AD11" s="38">
        <f>IF(Datos!AC11=0,AC11,IF(Datos!AC11="n.d.",AC11,Datos!AC11))</f>
        <v>2258</v>
      </c>
      <c r="AE11" s="38">
        <f>IF(Datos!AD11=0,AD11,IF(Datos!AD11="n.d.",AD11,Datos!AD11))</f>
        <v>3200</v>
      </c>
      <c r="AF11" s="38">
        <f>IF(Datos!AE11=0,AE11,IF(Datos!AE11="n.d.",AE11,Datos!AE11))</f>
        <v>3200</v>
      </c>
      <c r="AG11" s="38">
        <f>IF(Datos!AF11=0,AF11,IF(Datos!AF11="n.d.",AF11,Datos!AF11))</f>
        <v>3200</v>
      </c>
      <c r="AH11" s="38">
        <f>IF(Datos!AG11=0,AG11,IF(Datos!AG11="n.d.",AG11,Datos!AG11))</f>
        <v>2000</v>
      </c>
      <c r="AI11" s="38">
        <f>IF(Datos!AH11=0,AH11,IF(Datos!AH11="n.d.",AH11,Datos!AH11))</f>
        <v>1667</v>
      </c>
      <c r="AJ11" s="38">
        <f>IF(Datos!AI11=0,AI11,IF(Datos!AI11="n.d.",AI11,Datos!AI11))</f>
        <v>1438</v>
      </c>
      <c r="AK11" s="38">
        <f>IF(Datos!AJ11=0,AJ11,IF(Datos!AJ11="n.d.",AJ11,Datos!AJ11))</f>
        <v>1513</v>
      </c>
      <c r="AL11" s="38">
        <f>IF(Datos!AK11=0,AK11,IF(Datos!AK11="n.d.",AK11,Datos!AK11))</f>
        <v>1933</v>
      </c>
      <c r="AM11" s="38">
        <f>IF(Datos!AL11=0,AL11,IF(Datos!AL11="n.d.",AL11,Datos!AL11))</f>
        <v>2813</v>
      </c>
      <c r="AN11" s="38">
        <f>IF(Datos!AM11=0,AM11,IF(Datos!AM11="n.d.",AM11,Datos!AM11))</f>
        <v>2771</v>
      </c>
      <c r="AO11" s="38">
        <f>IF(Datos!AN11=0,AN11,IF(Datos!AN11="n.d.",AN11,Datos!AN11))</f>
        <v>2396</v>
      </c>
      <c r="AP11" s="38">
        <f>IF(Datos!AO11=0,AO11,IF(Datos!AO11="n.d.",AO11,Datos!AO11))</f>
        <v>2646</v>
      </c>
      <c r="AQ11" s="38">
        <f>IF(Datos!AP11=0,AP11,IF(Datos!AP11="n.d.",AP11,Datos!AP11))</f>
        <v>3500</v>
      </c>
      <c r="AR11" s="38">
        <f>IF(Datos!AQ11=0,AQ11,IF(Datos!AQ11="n.d.",AQ11,Datos!AQ11))</f>
        <v>3500</v>
      </c>
      <c r="AS11" s="38">
        <f>IF(Datos!AR11=0,AR11,IF(Datos!AR11="n.d.",AR11,Datos!AR11))</f>
        <v>3083</v>
      </c>
      <c r="AT11" s="38">
        <f>IF(Datos!AS11=0,AS11,IF(Datos!AS11="n.d.",AS11,Datos!AS11))</f>
        <v>3000</v>
      </c>
      <c r="AU11" s="38">
        <f>IF(Datos!AT11=0,AT11,IF(Datos!AT11="n.d.",AT11,Datos!AT11))</f>
        <v>1275</v>
      </c>
      <c r="AV11" s="38">
        <f>IF(Datos!AU11=0,AU11,IF(Datos!AU11="n.d.",AU11,Datos!AU11))</f>
        <v>2683</v>
      </c>
      <c r="AW11" s="38">
        <f>IF(Datos!AV11=0,AV11,IF(Datos!AV11="n.d.",AV11,Datos!AV11))</f>
        <v>2325</v>
      </c>
      <c r="AX11" s="38">
        <f>IF(Datos!AW11=0,AW11,IF(Datos!AW11="n.d.",AW11,Datos!AW11))</f>
        <v>3250</v>
      </c>
      <c r="AY11" s="38">
        <f>IF(Datos!AX11=0,AX11,IF(Datos!AX11="n.d.",AX11,Datos!AX11))</f>
        <v>2188</v>
      </c>
      <c r="AZ11" s="38">
        <f>IF(Datos!AY11=0,AY11,IF(Datos!AY11="n.d.",AY11,Datos!AY11))</f>
        <v>3500</v>
      </c>
      <c r="BA11" s="38">
        <f>IF(Datos!AZ11=0,AZ11,IF(Datos!AZ11="n.d.",AZ11,Datos!AZ11))</f>
        <v>3313</v>
      </c>
      <c r="BB11" s="38">
        <f>IF(Datos!BA11=0,BA11,IF(Datos!BA11="n.d.",BA11,Datos!BA11))</f>
        <v>3417</v>
      </c>
      <c r="BC11" s="38">
        <f>IF(Datos!BB11=0,BB11,IF(Datos!BB11="n.d.",BB11,Datos!BB11))</f>
        <v>2625</v>
      </c>
      <c r="BD11" s="38">
        <f>IF(Datos!BC11=0,BC11,IF(Datos!BC11="n.d.",BC11,Datos!BC11))</f>
        <v>950</v>
      </c>
      <c r="BE11" s="38">
        <f>IF(Datos!BD11=0,BD11,IF(Datos!BD11="n.d.",BD11,Datos!BD11))</f>
        <v>2725</v>
      </c>
      <c r="BF11" s="38">
        <f>IF(Datos!BE11=0,BE11,IF(Datos!BE11="n.d.",BE11,Datos!BE11))</f>
        <v>1750</v>
      </c>
      <c r="BG11" s="38">
        <f>IF(Datos!BF11=0,BF11,IF(Datos!BF11="n.d.",BF11,Datos!BF11))</f>
        <v>2750</v>
      </c>
      <c r="BH11" s="38">
        <f>IF(Datos!BG11=0,BG11,IF(Datos!BG11="n.d.",BG11,Datos!BG11))</f>
        <v>1750</v>
      </c>
      <c r="BI11" s="38">
        <f>IF(Datos!BH11=0,BH11,IF(Datos!BH11="n.d.",BH11,Datos!BH11))</f>
        <v>1063</v>
      </c>
      <c r="BJ11" s="39">
        <f t="shared" si="0"/>
        <v>2508.1666666666665</v>
      </c>
      <c r="BK11" s="39">
        <f t="shared" si="1"/>
        <v>817.73224699639786</v>
      </c>
      <c r="BL11" s="40">
        <f t="shared" si="2"/>
        <v>0.32602787440882369</v>
      </c>
      <c r="BM11" s="30"/>
      <c r="BN11" s="30"/>
      <c r="BO11" s="30"/>
      <c r="BQ11" s="30"/>
      <c r="BR11" s="30"/>
      <c r="BS11" s="30"/>
      <c r="BT11" s="30"/>
      <c r="BU11" s="30"/>
    </row>
    <row r="12" spans="2:73" x14ac:dyDescent="0.45">
      <c r="B12" s="31" t="str">
        <f>Datos!A12</f>
        <v>Pepino cohombro</v>
      </c>
      <c r="C12" s="38">
        <f>Datos!B12</f>
        <v>1700</v>
      </c>
      <c r="D12" s="38">
        <f>IF(Datos!C12=0,C12,IF(Datos!C12="n.d.",C12,Datos!C12))</f>
        <v>1900</v>
      </c>
      <c r="E12" s="38">
        <f>IF(Datos!D12=0,D12,IF(Datos!D12="n.d.",D12,Datos!D12))</f>
        <v>1550</v>
      </c>
      <c r="F12" s="38">
        <f>IF(Datos!E12=0,E12,IF(Datos!E12="n.d.",E12,Datos!E12))</f>
        <v>1513</v>
      </c>
      <c r="G12" s="38">
        <f>IF(Datos!F12=0,F12,IF(Datos!F12="n.d.",F12,Datos!F12))</f>
        <v>1942</v>
      </c>
      <c r="H12" s="38">
        <f>IF(Datos!G12=0,G12,IF(Datos!G12="n.d.",G12,Datos!G12))</f>
        <v>1942</v>
      </c>
      <c r="I12" s="38">
        <f>IF(Datos!H12=0,H12,IF(Datos!H12="n.d.",H12,Datos!H12))</f>
        <v>1513</v>
      </c>
      <c r="J12" s="38">
        <f>IF(Datos!I12=0,I12,IF(Datos!I12="n.d.",I12,Datos!I12))</f>
        <v>1425</v>
      </c>
      <c r="K12" s="38">
        <f>IF(Datos!J12=0,J12,IF(Datos!J12="n.d.",J12,Datos!J12))</f>
        <v>1400</v>
      </c>
      <c r="L12" s="38">
        <f>IF(Datos!K12=0,K12,IF(Datos!K12="n.d.",K12,Datos!K12))</f>
        <v>1425</v>
      </c>
      <c r="M12" s="38">
        <f>IF(Datos!L12=0,L12,IF(Datos!L12="n.d.",L12,Datos!L12))</f>
        <v>1425</v>
      </c>
      <c r="N12" s="38">
        <f>IF(Datos!M12=0,M12,IF(Datos!M12="n.d.",M12,Datos!M12))</f>
        <v>2392</v>
      </c>
      <c r="O12" s="38">
        <f>IF(Datos!N12=0,N12,IF(Datos!N12="n.d.",N12,Datos!N12))</f>
        <v>2538</v>
      </c>
      <c r="P12" s="38">
        <f>IF(Datos!O12=0,O12,IF(Datos!O12="n.d.",O12,Datos!O12))</f>
        <v>1975</v>
      </c>
      <c r="Q12" s="38">
        <f>IF(Datos!P12=0,P12,IF(Datos!P12="n.d.",P12,Datos!P12))</f>
        <v>1513</v>
      </c>
      <c r="R12" s="38">
        <f>IF(Datos!Q12=0,Q12,IF(Datos!Q12="n.d.",Q12,Datos!Q12))</f>
        <v>1413</v>
      </c>
      <c r="S12" s="38">
        <f>IF(Datos!R12=0,R12,IF(Datos!R12="n.d.",R12,Datos!R12))</f>
        <v>2450</v>
      </c>
      <c r="T12" s="38">
        <f>IF(Datos!S12=0,S12,IF(Datos!S12="n.d.",S12,Datos!S12))</f>
        <v>2100</v>
      </c>
      <c r="U12" s="38">
        <f>IF(Datos!T12=0,T12,IF(Datos!T12="n.d.",T12,Datos!T12))</f>
        <v>2000</v>
      </c>
      <c r="V12" s="38">
        <f>IF(Datos!U12=0,U12,IF(Datos!U12="n.d.",U12,Datos!U12))</f>
        <v>1943</v>
      </c>
      <c r="W12" s="38">
        <f>IF(Datos!V12=0,V12,IF(Datos!V12="n.d.",V12,Datos!V12))</f>
        <v>3292</v>
      </c>
      <c r="X12" s="38">
        <f>IF(Datos!W12=0,W12,IF(Datos!W12="n.d.",W12,Datos!W12))</f>
        <v>1538</v>
      </c>
      <c r="Y12" s="38">
        <f>IF(Datos!X12=0,X12,IF(Datos!X12="n.d.",X12,Datos!X12))</f>
        <v>1971</v>
      </c>
      <c r="Z12" s="38">
        <f>IF(Datos!Y12=0,Y12,IF(Datos!Y12="n.d.",Y12,Datos!Y12))</f>
        <v>1229</v>
      </c>
      <c r="AA12" s="38">
        <f>IF(Datos!Z12=0,Z12,IF(Datos!Z12="n.d.",Z12,Datos!Z12))</f>
        <v>1942</v>
      </c>
      <c r="AB12" s="38">
        <f>IF(Datos!AA12=0,AA12,IF(Datos!AA12="n.d.",AA12,Datos!AA12))</f>
        <v>1900</v>
      </c>
      <c r="AC12" s="38">
        <f>IF(Datos!AB12=0,AB12,IF(Datos!AB12="n.d.",AB12,Datos!AB12))</f>
        <v>2000</v>
      </c>
      <c r="AD12" s="38">
        <f>IF(Datos!AC12=0,AC12,IF(Datos!AC12="n.d.",AC12,Datos!AC12))</f>
        <v>3317</v>
      </c>
      <c r="AE12" s="38">
        <f>IF(Datos!AD12=0,AD12,IF(Datos!AD12="n.d.",AD12,Datos!AD12))</f>
        <v>3967</v>
      </c>
      <c r="AF12" s="38">
        <f>IF(Datos!AE12=0,AE12,IF(Datos!AE12="n.d.",AE12,Datos!AE12))</f>
        <v>3383</v>
      </c>
      <c r="AG12" s="38">
        <f>IF(Datos!AF12=0,AF12,IF(Datos!AF12="n.d.",AF12,Datos!AF12))</f>
        <v>3300</v>
      </c>
      <c r="AH12" s="38">
        <f>IF(Datos!AG12=0,AG12,IF(Datos!AG12="n.d.",AG12,Datos!AG12))</f>
        <v>2433</v>
      </c>
      <c r="AI12" s="38">
        <f>IF(Datos!AH12=0,AH12,IF(Datos!AH12="n.d.",AH12,Datos!AH12))</f>
        <v>2058</v>
      </c>
      <c r="AJ12" s="38">
        <f>IF(Datos!AI12=0,AI12,IF(Datos!AI12="n.d.",AI12,Datos!AI12))</f>
        <v>1796</v>
      </c>
      <c r="AK12" s="38">
        <f>IF(Datos!AJ12=0,AJ12,IF(Datos!AJ12="n.d.",AJ12,Datos!AJ12))</f>
        <v>1475</v>
      </c>
      <c r="AL12" s="38">
        <f>IF(Datos!AK12=0,AK12,IF(Datos!AK12="n.d.",AK12,Datos!AK12))</f>
        <v>1713</v>
      </c>
      <c r="AM12" s="38">
        <f>IF(Datos!AL12=0,AL12,IF(Datos!AL12="n.d.",AL12,Datos!AL12))</f>
        <v>1708</v>
      </c>
      <c r="AN12" s="38">
        <f>IF(Datos!AM12=0,AM12,IF(Datos!AM12="n.d.",AM12,Datos!AM12))</f>
        <v>1513</v>
      </c>
      <c r="AO12" s="38">
        <f>IF(Datos!AN12=0,AN12,IF(Datos!AN12="n.d.",AN12,Datos!AN12))</f>
        <v>1400</v>
      </c>
      <c r="AP12" s="38">
        <f>IF(Datos!AO12=0,AO12,IF(Datos!AO12="n.d.",AO12,Datos!AO12))</f>
        <v>2975</v>
      </c>
      <c r="AQ12" s="38">
        <f>IF(Datos!AP12=0,AP12,IF(Datos!AP12="n.d.",AP12,Datos!AP12))</f>
        <v>3488</v>
      </c>
      <c r="AR12" s="38">
        <f>IF(Datos!AQ12=0,AQ12,IF(Datos!AQ12="n.d.",AQ12,Datos!AQ12))</f>
        <v>3388</v>
      </c>
      <c r="AS12" s="38">
        <f>IF(Datos!AR12=0,AR12,IF(Datos!AR12="n.d.",AR12,Datos!AR12))</f>
        <v>3175</v>
      </c>
      <c r="AT12" s="38">
        <f>IF(Datos!AS12=0,AS12,IF(Datos!AS12="n.d.",AS12,Datos!AS12))</f>
        <v>2375</v>
      </c>
      <c r="AU12" s="38">
        <f>IF(Datos!AT12=0,AT12,IF(Datos!AT12="n.d.",AT12,Datos!AT12))</f>
        <v>3513</v>
      </c>
      <c r="AV12" s="38">
        <f>IF(Datos!AU12=0,AU12,IF(Datos!AU12="n.d.",AU12,Datos!AU12))</f>
        <v>2708</v>
      </c>
      <c r="AW12" s="38">
        <f>IF(Datos!AV12=0,AV12,IF(Datos!AV12="n.d.",AV12,Datos!AV12))</f>
        <v>2300</v>
      </c>
      <c r="AX12" s="38">
        <f>IF(Datos!AW12=0,AW12,IF(Datos!AW12="n.d.",AW12,Datos!AW12))</f>
        <v>2033</v>
      </c>
      <c r="AY12" s="38">
        <f>IF(Datos!AX12=0,AX12,IF(Datos!AX12="n.d.",AX12,Datos!AX12))</f>
        <v>2875</v>
      </c>
      <c r="AZ12" s="38">
        <f>IF(Datos!AY12=0,AY12,IF(Datos!AY12="n.d.",AY12,Datos!AY12))</f>
        <v>4025</v>
      </c>
      <c r="BA12" s="38">
        <f>IF(Datos!AZ12=0,AZ12,IF(Datos!AZ12="n.d.",AZ12,Datos!AZ12))</f>
        <v>2288</v>
      </c>
      <c r="BB12" s="38">
        <f>IF(Datos!BA12=0,BA12,IF(Datos!BA12="n.d.",BA12,Datos!BA12))</f>
        <v>2263</v>
      </c>
      <c r="BC12" s="38">
        <f>IF(Datos!BB12=0,BB12,IF(Datos!BB12="n.d.",BB12,Datos!BB12))</f>
        <v>1575</v>
      </c>
      <c r="BD12" s="38">
        <f>IF(Datos!BC12=0,BC12,IF(Datos!BC12="n.d.",BC12,Datos!BC12))</f>
        <v>2125</v>
      </c>
      <c r="BE12" s="38">
        <f>IF(Datos!BD12=0,BD12,IF(Datos!BD12="n.d.",BD12,Datos!BD12))</f>
        <v>3000</v>
      </c>
      <c r="BF12" s="38">
        <f>IF(Datos!BE12=0,BE12,IF(Datos!BE12="n.d.",BE12,Datos!BE12))</f>
        <v>3188</v>
      </c>
      <c r="BG12" s="38">
        <f>IF(Datos!BF12=0,BF12,IF(Datos!BF12="n.d.",BF12,Datos!BF12))</f>
        <v>2750</v>
      </c>
      <c r="BH12" s="38">
        <f>IF(Datos!BG12=0,BG12,IF(Datos!BG12="n.d.",BG12,Datos!BG12))</f>
        <v>3250</v>
      </c>
      <c r="BI12" s="38">
        <f>IF(Datos!BH12=0,BH12,IF(Datos!BH12="n.d.",BH12,Datos!BH12))</f>
        <v>5563</v>
      </c>
      <c r="BJ12" s="39">
        <f t="shared" si="0"/>
        <v>2910.7777777777778</v>
      </c>
      <c r="BK12" s="39">
        <f t="shared" si="1"/>
        <v>876.988252522077</v>
      </c>
      <c r="BL12" s="40">
        <f t="shared" si="2"/>
        <v>0.30129000544713874</v>
      </c>
      <c r="BM12" s="30"/>
      <c r="BN12" s="30"/>
      <c r="BO12" s="30"/>
      <c r="BQ12" s="30"/>
      <c r="BR12" s="30"/>
      <c r="BS12" s="30"/>
      <c r="BT12" s="30"/>
      <c r="BU12" s="30"/>
    </row>
    <row r="13" spans="2:73" x14ac:dyDescent="0.45">
      <c r="B13" s="31" t="str">
        <f>Datos!A13</f>
        <v>Pimentón</v>
      </c>
      <c r="C13" s="38">
        <f>Datos!B13</f>
        <v>4400</v>
      </c>
      <c r="D13" s="38">
        <f>IF(Datos!C13=0,C13,IF(Datos!C13="n.d.",C13,Datos!C13))</f>
        <v>2450</v>
      </c>
      <c r="E13" s="38">
        <f>IF(Datos!D13=0,D13,IF(Datos!D13="n.d.",D13,Datos!D13))</f>
        <v>2000</v>
      </c>
      <c r="F13" s="38">
        <f>IF(Datos!E13=0,E13,IF(Datos!E13="n.d.",E13,Datos!E13))</f>
        <v>2613</v>
      </c>
      <c r="G13" s="38">
        <f>IF(Datos!F13=0,F13,IF(Datos!F13="n.d.",F13,Datos!F13))</f>
        <v>4442</v>
      </c>
      <c r="H13" s="38">
        <f>IF(Datos!G13=0,G13,IF(Datos!G13="n.d.",G13,Datos!G13))</f>
        <v>4442</v>
      </c>
      <c r="I13" s="38">
        <f>IF(Datos!H13=0,H13,IF(Datos!H13="n.d.",H13,Datos!H13))</f>
        <v>2925</v>
      </c>
      <c r="J13" s="38">
        <f>IF(Datos!I13=0,I13,IF(Datos!I13="n.d.",I13,Datos!I13))</f>
        <v>3433</v>
      </c>
      <c r="K13" s="38">
        <f>IF(Datos!J13=0,J13,IF(Datos!J13="n.d.",J13,Datos!J13))</f>
        <v>3838</v>
      </c>
      <c r="L13" s="38">
        <f>IF(Datos!K13=0,K13,IF(Datos!K13="n.d.",K13,Datos!K13))</f>
        <v>3550</v>
      </c>
      <c r="M13" s="38">
        <f>IF(Datos!L13=0,L13,IF(Datos!L13="n.d.",L13,Datos!L13))</f>
        <v>3525</v>
      </c>
      <c r="N13" s="38">
        <f>IF(Datos!M13=0,M13,IF(Datos!M13="n.d.",M13,Datos!M13))</f>
        <v>3258</v>
      </c>
      <c r="O13" s="38">
        <f>IF(Datos!N13=0,N13,IF(Datos!N13="n.d.",N13,Datos!N13))</f>
        <v>2600</v>
      </c>
      <c r="P13" s="38">
        <f>IF(Datos!O13=0,O13,IF(Datos!O13="n.d.",O13,Datos!O13))</f>
        <v>2421</v>
      </c>
      <c r="Q13" s="38">
        <f>IF(Datos!P13=0,P13,IF(Datos!P13="n.d.",P13,Datos!P13))</f>
        <v>3254</v>
      </c>
      <c r="R13" s="38">
        <f>IF(Datos!Q13=0,Q13,IF(Datos!Q13="n.d.",Q13,Datos!Q13))</f>
        <v>3500</v>
      </c>
      <c r="S13" s="38">
        <f>IF(Datos!R13=0,R13,IF(Datos!R13="n.d.",R13,Datos!R13))</f>
        <v>3400</v>
      </c>
      <c r="T13" s="38">
        <f>IF(Datos!S13=0,S13,IF(Datos!S13="n.d.",S13,Datos!S13))</f>
        <v>3366.666666666667</v>
      </c>
      <c r="U13" s="38">
        <f>IF(Datos!T13=0,T13,IF(Datos!T13="n.d.",T13,Datos!T13))</f>
        <v>3350</v>
      </c>
      <c r="V13" s="38">
        <f>IF(Datos!U13=0,U13,IF(Datos!U13="n.d.",U13,Datos!U13))</f>
        <v>2950</v>
      </c>
      <c r="W13" s="38">
        <f>IF(Datos!V13=0,V13,IF(Datos!V13="n.d.",V13,Datos!V13))</f>
        <v>6208</v>
      </c>
      <c r="X13" s="38">
        <f>IF(Datos!W13=0,W13,IF(Datos!W13="n.d.",W13,Datos!W13))</f>
        <v>3800</v>
      </c>
      <c r="Y13" s="38">
        <f>IF(Datos!X13=0,X13,IF(Datos!X13="n.d.",X13,Datos!X13))</f>
        <v>4029</v>
      </c>
      <c r="Z13" s="38">
        <f>IF(Datos!Y13=0,Y13,IF(Datos!Y13="n.d.",Y13,Datos!Y13))</f>
        <v>6475</v>
      </c>
      <c r="AA13" s="38">
        <f>IF(Datos!Z13=0,Z13,IF(Datos!Z13="n.d.",Z13,Datos!Z13))</f>
        <v>6475</v>
      </c>
      <c r="AB13" s="38">
        <f>IF(Datos!AA13=0,AA13,IF(Datos!AA13="n.d.",AA13,Datos!AA13))</f>
        <v>4829</v>
      </c>
      <c r="AC13" s="38">
        <f>IF(Datos!AB13=0,AB13,IF(Datos!AB13="n.d.",AB13,Datos!AB13))</f>
        <v>3675</v>
      </c>
      <c r="AD13" s="38">
        <f>IF(Datos!AC13=0,AC13,IF(Datos!AC13="n.d.",AC13,Datos!AC13))</f>
        <v>6163</v>
      </c>
      <c r="AE13" s="38">
        <f>IF(Datos!AD13=0,AD13,IF(Datos!AD13="n.d.",AD13,Datos!AD13))</f>
        <v>4967</v>
      </c>
      <c r="AF13" s="38">
        <f>IF(Datos!AE13=0,AE13,IF(Datos!AE13="n.d.",AE13,Datos!AE13))</f>
        <v>4967</v>
      </c>
      <c r="AG13" s="38">
        <f>IF(Datos!AF13=0,AF13,IF(Datos!AF13="n.d.",AF13,Datos!AF13))</f>
        <v>5567</v>
      </c>
      <c r="AH13" s="38">
        <f>IF(Datos!AG13=0,AG13,IF(Datos!AG13="n.d.",AG13,Datos!AG13))</f>
        <v>4867</v>
      </c>
      <c r="AI13" s="38">
        <f>IF(Datos!AH13=0,AH13,IF(Datos!AH13="n.d.",AH13,Datos!AH13))</f>
        <v>3000</v>
      </c>
      <c r="AJ13" s="38">
        <f>IF(Datos!AI13=0,AI13,IF(Datos!AI13="n.d.",AI13,Datos!AI13))</f>
        <v>2979</v>
      </c>
      <c r="AK13" s="38">
        <f>IF(Datos!AJ13=0,AJ13,IF(Datos!AJ13="n.d.",AJ13,Datos!AJ13))</f>
        <v>2596</v>
      </c>
      <c r="AL13" s="38">
        <f>IF(Datos!AK13=0,AK13,IF(Datos!AK13="n.d.",AK13,Datos!AK13))</f>
        <v>3800</v>
      </c>
      <c r="AM13" s="38">
        <f>IF(Datos!AL13=0,AL13,IF(Datos!AL13="n.d.",AL13,Datos!AL13))</f>
        <v>4063</v>
      </c>
      <c r="AN13" s="38">
        <f>IF(Datos!AM13=0,AM13,IF(Datos!AM13="n.d.",AM13,Datos!AM13))</f>
        <v>4313</v>
      </c>
      <c r="AO13" s="38">
        <f>IF(Datos!AN13=0,AN13,IF(Datos!AN13="n.d.",AN13,Datos!AN13))</f>
        <v>3750</v>
      </c>
      <c r="AP13" s="38">
        <f>IF(Datos!AO13=0,AO13,IF(Datos!AO13="n.d.",AO13,Datos!AO13))</f>
        <v>4000</v>
      </c>
      <c r="AQ13" s="38">
        <f>IF(Datos!AP13=0,AP13,IF(Datos!AP13="n.d.",AP13,Datos!AP13))</f>
        <v>2833</v>
      </c>
      <c r="AR13" s="38">
        <f>IF(Datos!AQ13=0,AQ13,IF(Datos!AQ13="n.d.",AQ13,Datos!AQ13))</f>
        <v>6375</v>
      </c>
      <c r="AS13" s="38">
        <f>IF(Datos!AR13=0,AR13,IF(Datos!AR13="n.d.",AR13,Datos!AR13))</f>
        <v>5813</v>
      </c>
      <c r="AT13" s="38">
        <f>IF(Datos!AS13=0,AS13,IF(Datos!AS13="n.d.",AS13,Datos!AS13))</f>
        <v>6875</v>
      </c>
      <c r="AU13" s="38">
        <f>IF(Datos!AT13=0,AT13,IF(Datos!AT13="n.d.",AT13,Datos!AT13))</f>
        <v>7025</v>
      </c>
      <c r="AV13" s="38">
        <f>IF(Datos!AU13=0,AU13,IF(Datos!AU13="n.d.",AU13,Datos!AU13))</f>
        <v>6625</v>
      </c>
      <c r="AW13" s="38">
        <f>IF(Datos!AV13=0,AV13,IF(Datos!AV13="n.d.",AV13,Datos!AV13))</f>
        <v>6775</v>
      </c>
      <c r="AX13" s="38">
        <f>IF(Datos!AW13=0,AW13,IF(Datos!AW13="n.d.",AW13,Datos!AW13))</f>
        <v>6708</v>
      </c>
      <c r="AY13" s="38">
        <f>IF(Datos!AX13=0,AX13,IF(Datos!AX13="n.d.",AX13,Datos!AX13))</f>
        <v>7813</v>
      </c>
      <c r="AZ13" s="38">
        <f>IF(Datos!AY13=0,AY13,IF(Datos!AY13="n.d.",AY13,Datos!AY13))</f>
        <v>6625</v>
      </c>
      <c r="BA13" s="38">
        <f>IF(Datos!AZ13=0,AZ13,IF(Datos!AZ13="n.d.",AZ13,Datos!AZ13))</f>
        <v>3738</v>
      </c>
      <c r="BB13" s="38">
        <f>IF(Datos!BA13=0,BA13,IF(Datos!BA13="n.d.",BA13,Datos!BA13))</f>
        <v>3188</v>
      </c>
      <c r="BC13" s="38">
        <f>IF(Datos!BB13=0,BB13,IF(Datos!BB13="n.d.",BB13,Datos!BB13))</f>
        <v>2933</v>
      </c>
      <c r="BD13" s="38">
        <f>IF(Datos!BC13=0,BC13,IF(Datos!BC13="n.d.",BC13,Datos!BC13))</f>
        <v>4813</v>
      </c>
      <c r="BE13" s="38">
        <f>IF(Datos!BD13=0,BD13,IF(Datos!BD13="n.d.",BD13,Datos!BD13))</f>
        <v>4688</v>
      </c>
      <c r="BF13" s="38">
        <f>IF(Datos!BE13=0,BE13,IF(Datos!BE13="n.d.",BE13,Datos!BE13))</f>
        <v>5563</v>
      </c>
      <c r="BG13" s="38">
        <f>IF(Datos!BF13=0,BF13,IF(Datos!BF13="n.d.",BF13,Datos!BF13))</f>
        <v>5500</v>
      </c>
      <c r="BH13" s="38">
        <f>IF(Datos!BG13=0,BG13,IF(Datos!BG13="n.d.",BG13,Datos!BG13))</f>
        <v>5188</v>
      </c>
      <c r="BI13" s="38">
        <f>IF(Datos!BH13=0,BH13,IF(Datos!BH13="n.d.",BH13,Datos!BH13))</f>
        <v>5500</v>
      </c>
      <c r="BJ13" s="39">
        <f t="shared" si="0"/>
        <v>5652.5</v>
      </c>
      <c r="BK13" s="39">
        <f t="shared" si="1"/>
        <v>1331.2367370231336</v>
      </c>
      <c r="BL13" s="40">
        <f t="shared" si="2"/>
        <v>0.23551291234376534</v>
      </c>
      <c r="BM13" s="30"/>
      <c r="BN13" s="30"/>
      <c r="BO13" s="30"/>
      <c r="BQ13" s="30"/>
      <c r="BR13" s="30"/>
      <c r="BS13" s="30"/>
      <c r="BT13" s="30"/>
      <c r="BU13" s="30"/>
    </row>
    <row r="14" spans="2:73" x14ac:dyDescent="0.45">
      <c r="B14" s="31" t="str">
        <f>Datos!A14</f>
        <v>Remolacha</v>
      </c>
      <c r="C14" s="38">
        <f>Datos!B14</f>
        <v>458</v>
      </c>
      <c r="D14" s="38">
        <f>IF(Datos!C14=0,C14,IF(Datos!C14="n.d.",C14,Datos!C14))</f>
        <v>458</v>
      </c>
      <c r="E14" s="38">
        <f>IF(Datos!D14=0,D14,IF(Datos!D14="n.d.",D14,Datos!D14))</f>
        <v>417</v>
      </c>
      <c r="F14" s="38">
        <f>IF(Datos!E14=0,E14,IF(Datos!E14="n.d.",E14,Datos!E14))</f>
        <v>1000</v>
      </c>
      <c r="G14" s="38">
        <f>IF(Datos!F14=0,F14,IF(Datos!F14="n.d.",F14,Datos!F14))</f>
        <v>948</v>
      </c>
      <c r="H14" s="38">
        <f>IF(Datos!G14=0,G14,IF(Datos!G14="n.d.",G14,Datos!G14))</f>
        <v>951</v>
      </c>
      <c r="I14" s="38">
        <f>IF(Datos!H14=0,H14,IF(Datos!H14="n.d.",H14,Datos!H14))</f>
        <v>1406</v>
      </c>
      <c r="J14" s="38">
        <f>IF(Datos!I14=0,I14,IF(Datos!I14="n.d.",I14,Datos!I14))</f>
        <v>521</v>
      </c>
      <c r="K14" s="38">
        <f>IF(Datos!J14=0,J14,IF(Datos!J14="n.d.",J14,Datos!J14))</f>
        <v>635</v>
      </c>
      <c r="L14" s="38">
        <f>IF(Datos!K14=0,K14,IF(Datos!K14="n.d.",K14,Datos!K14))</f>
        <v>646</v>
      </c>
      <c r="M14" s="38">
        <f>IF(Datos!L14=0,L14,IF(Datos!L14="n.d.",L14,Datos!L14))</f>
        <v>646</v>
      </c>
      <c r="N14" s="38">
        <f>IF(Datos!M14=0,M14,IF(Datos!M14="n.d.",M14,Datos!M14))</f>
        <v>802</v>
      </c>
      <c r="O14" s="38">
        <f>IF(Datos!N14=0,N14,IF(Datos!N14="n.d.",N14,Datos!N14))</f>
        <v>1500</v>
      </c>
      <c r="P14" s="38">
        <f>IF(Datos!O14=0,O14,IF(Datos!O14="n.d.",O14,Datos!O14))</f>
        <v>802</v>
      </c>
      <c r="Q14" s="38">
        <f>IF(Datos!P14=0,P14,IF(Datos!P14="n.d.",P14,Datos!P14))</f>
        <v>653</v>
      </c>
      <c r="R14" s="38">
        <f>IF(Datos!Q14=0,Q14,IF(Datos!Q14="n.d.",Q14,Datos!Q14))</f>
        <v>799</v>
      </c>
      <c r="S14" s="38">
        <f>IF(Datos!R14=0,R14,IF(Datos!R14="n.d.",R14,Datos!R14))</f>
        <v>990</v>
      </c>
      <c r="T14" s="38">
        <f>IF(Datos!S14=0,S14,IF(Datos!S14="n.d.",S14,Datos!S14))</f>
        <v>958.33333333333326</v>
      </c>
      <c r="U14" s="38">
        <f>IF(Datos!T14=0,T14,IF(Datos!T14="n.d.",T14,Datos!T14))</f>
        <v>798</v>
      </c>
      <c r="V14" s="38">
        <f>IF(Datos!U14=0,U14,IF(Datos!U14="n.d.",U14,Datos!U14))</f>
        <v>769</v>
      </c>
      <c r="W14" s="38">
        <f>IF(Datos!V14=0,V14,IF(Datos!V14="n.d.",V14,Datos!V14))</f>
        <v>2958</v>
      </c>
      <c r="X14" s="38">
        <f>IF(Datos!W14=0,W14,IF(Datos!W14="n.d.",W14,Datos!W14))</f>
        <v>517</v>
      </c>
      <c r="Y14" s="38">
        <f>IF(Datos!X14=0,X14,IF(Datos!X14="n.d.",X14,Datos!X14))</f>
        <v>517</v>
      </c>
      <c r="Z14" s="38">
        <f>IF(Datos!Y14=0,Y14,IF(Datos!Y14="n.d.",Y14,Datos!Y14))</f>
        <v>1059</v>
      </c>
      <c r="AA14" s="38">
        <f>IF(Datos!Z14=0,Z14,IF(Datos!Z14="n.d.",Z14,Datos!Z14))</f>
        <v>1688</v>
      </c>
      <c r="AB14" s="38">
        <f>IF(Datos!AA14=0,AA14,IF(Datos!AA14="n.d.",AA14,Datos!AA14))</f>
        <v>2354</v>
      </c>
      <c r="AC14" s="38">
        <f>IF(Datos!AB14=0,AB14,IF(Datos!AB14="n.d.",AB14,Datos!AB14))</f>
        <v>1833</v>
      </c>
      <c r="AD14" s="38">
        <f>IF(Datos!AC14=0,AC14,IF(Datos!AC14="n.d.",AC14,Datos!AC14))</f>
        <v>1903</v>
      </c>
      <c r="AE14" s="38">
        <f>IF(Datos!AD14=0,AD14,IF(Datos!AD14="n.d.",AD14,Datos!AD14))</f>
        <v>2931</v>
      </c>
      <c r="AF14" s="38">
        <f>IF(Datos!AE14=0,AE14,IF(Datos!AE14="n.d.",AE14,Datos!AE14))</f>
        <v>3000</v>
      </c>
      <c r="AG14" s="38">
        <f>IF(Datos!AF14=0,AF14,IF(Datos!AF14="n.d.",AF14,Datos!AF14))</f>
        <v>2667</v>
      </c>
      <c r="AH14" s="38">
        <f>IF(Datos!AG14=0,AG14,IF(Datos!AG14="n.d.",AG14,Datos!AG14))</f>
        <v>3093</v>
      </c>
      <c r="AI14" s="38">
        <f>IF(Datos!AH14=0,AH14,IF(Datos!AH14="n.d.",AH14,Datos!AH14))</f>
        <v>969</v>
      </c>
      <c r="AJ14" s="38">
        <f>IF(Datos!AI14=0,AI14,IF(Datos!AI14="n.d.",AI14,Datos!AI14))</f>
        <v>990</v>
      </c>
      <c r="AK14" s="38">
        <f>IF(Datos!AJ14=0,AJ14,IF(Datos!AJ14="n.d.",AJ14,Datos!AJ14))</f>
        <v>792</v>
      </c>
      <c r="AL14" s="38">
        <f>IF(Datos!AK14=0,AK14,IF(Datos!AK14="n.d.",AK14,Datos!AK14))</f>
        <v>813</v>
      </c>
      <c r="AM14" s="38">
        <f>IF(Datos!AL14=0,AL14,IF(Datos!AL14="n.d.",AL14,Datos!AL14))</f>
        <v>1052</v>
      </c>
      <c r="AN14" s="38">
        <f>IF(Datos!AM14=0,AM14,IF(Datos!AM14="n.d.",AM14,Datos!AM14))</f>
        <v>1010</v>
      </c>
      <c r="AO14" s="38">
        <f>IF(Datos!AN14=0,AN14,IF(Datos!AN14="n.d.",AN14,Datos!AN14))</f>
        <v>1000</v>
      </c>
      <c r="AP14" s="38">
        <f>IF(Datos!AO14=0,AO14,IF(Datos!AO14="n.d.",AO14,Datos!AO14))</f>
        <v>1542</v>
      </c>
      <c r="AQ14" s="38">
        <f>IF(Datos!AP14=0,AP14,IF(Datos!AP14="n.d.",AP14,Datos!AP14))</f>
        <v>1771</v>
      </c>
      <c r="AR14" s="38">
        <f>IF(Datos!AQ14=0,AQ14,IF(Datos!AQ14="n.d.",AQ14,Datos!AQ14))</f>
        <v>1125</v>
      </c>
      <c r="AS14" s="38">
        <f>IF(Datos!AR14=0,AR14,IF(Datos!AR14="n.d.",AR14,Datos!AR14))</f>
        <v>1156</v>
      </c>
      <c r="AT14" s="38">
        <f>IF(Datos!AS14=0,AS14,IF(Datos!AS14="n.d.",AS14,Datos!AS14))</f>
        <v>979</v>
      </c>
      <c r="AU14" s="38">
        <f>IF(Datos!AT14=0,AT14,IF(Datos!AT14="n.d.",AT14,Datos!AT14))</f>
        <v>646</v>
      </c>
      <c r="AV14" s="38">
        <f>IF(Datos!AU14=0,AU14,IF(Datos!AU14="n.d.",AU14,Datos!AU14))</f>
        <v>802</v>
      </c>
      <c r="AW14" s="38">
        <f>IF(Datos!AV14=0,AV14,IF(Datos!AV14="n.d.",AV14,Datos!AV14))</f>
        <v>1042</v>
      </c>
      <c r="AX14" s="38">
        <f>IF(Datos!AW14=0,AW14,IF(Datos!AW14="n.d.",AW14,Datos!AW14))</f>
        <v>1014</v>
      </c>
      <c r="AY14" s="38">
        <f>IF(Datos!AX14=0,AX14,IF(Datos!AX14="n.d.",AX14,Datos!AX14))</f>
        <v>917</v>
      </c>
      <c r="AZ14" s="38">
        <f>IF(Datos!AY14=0,AY14,IF(Datos!AY14="n.d.",AY14,Datos!AY14))</f>
        <v>1156</v>
      </c>
      <c r="BA14" s="38">
        <f>IF(Datos!AZ14=0,AZ14,IF(Datos!AZ14="n.d.",AZ14,Datos!AZ14))</f>
        <v>1302</v>
      </c>
      <c r="BB14" s="38">
        <f>IF(Datos!BA14=0,BA14,IF(Datos!BA14="n.d.",BA14,Datos!BA14))</f>
        <v>2951</v>
      </c>
      <c r="BC14" s="38">
        <f>IF(Datos!BB14=0,BB14,IF(Datos!BB14="n.d.",BB14,Datos!BB14))</f>
        <v>2458</v>
      </c>
      <c r="BD14" s="38">
        <f>IF(Datos!BC14=0,BC14,IF(Datos!BC14="n.d.",BC14,Datos!BC14))</f>
        <v>1438</v>
      </c>
      <c r="BE14" s="38">
        <f>IF(Datos!BD14=0,BD14,IF(Datos!BD14="n.d.",BD14,Datos!BD14))</f>
        <v>1083</v>
      </c>
      <c r="BF14" s="38">
        <f>IF(Datos!BE14=0,BE14,IF(Datos!BE14="n.d.",BE14,Datos!BE14))</f>
        <v>1729</v>
      </c>
      <c r="BG14" s="38">
        <f>IF(Datos!BF14=0,BF14,IF(Datos!BF14="n.d.",BF14,Datos!BF14))</f>
        <v>1917</v>
      </c>
      <c r="BH14" s="38">
        <f>IF(Datos!BG14=0,BG14,IF(Datos!BG14="n.d.",BG14,Datos!BG14))</f>
        <v>2000</v>
      </c>
      <c r="BI14" s="38">
        <f>IF(Datos!BH14=0,BH14,IF(Datos!BH14="n.d.",BH14,Datos!BH14))</f>
        <v>2063</v>
      </c>
      <c r="BJ14" s="39">
        <f t="shared" si="0"/>
        <v>1432.1111111111111</v>
      </c>
      <c r="BK14" s="39">
        <f t="shared" si="1"/>
        <v>605.60106862602879</v>
      </c>
      <c r="BL14" s="40">
        <f t="shared" si="2"/>
        <v>0.42287296280815106</v>
      </c>
      <c r="BM14" s="30"/>
      <c r="BN14" s="30"/>
      <c r="BO14" s="30"/>
      <c r="BQ14" s="30"/>
      <c r="BR14" s="30"/>
      <c r="BS14" s="30"/>
      <c r="BT14" s="30"/>
      <c r="BU14" s="30"/>
    </row>
    <row r="15" spans="2:73" x14ac:dyDescent="0.45">
      <c r="B15" s="31" t="str">
        <f>Datos!A15</f>
        <v>Tomate*</v>
      </c>
      <c r="C15" s="38">
        <f>Datos!B15</f>
        <v>1227</v>
      </c>
      <c r="D15" s="38">
        <f>IF(Datos!C15=0,C15,IF(Datos!C15="n.d.",C15,Datos!C15))</f>
        <v>2273</v>
      </c>
      <c r="E15" s="38">
        <f>IF(Datos!D15=0,D15,IF(Datos!D15="n.d.",D15,Datos!D15))</f>
        <v>2273</v>
      </c>
      <c r="F15" s="38">
        <f>IF(Datos!E15=0,E15,IF(Datos!E15="n.d.",E15,Datos!E15))</f>
        <v>1233</v>
      </c>
      <c r="G15" s="38">
        <f>IF(Datos!F15=0,F15,IF(Datos!F15="n.d.",F15,Datos!F15))</f>
        <v>1602</v>
      </c>
      <c r="H15" s="38">
        <f>IF(Datos!G15=0,G15,IF(Datos!G15="n.d.",G15,Datos!G15))</f>
        <v>1602</v>
      </c>
      <c r="I15" s="38">
        <f>IF(Datos!H15=0,H15,IF(Datos!H15="n.d.",H15,Datos!H15))</f>
        <v>1506</v>
      </c>
      <c r="J15" s="38">
        <f>IF(Datos!I15=0,I15,IF(Datos!I15="n.d.",I15,Datos!I15))</f>
        <v>1905</v>
      </c>
      <c r="K15" s="38">
        <f>IF(Datos!J15=0,J15,IF(Datos!J15="n.d.",J15,Datos!J15))</f>
        <v>1716</v>
      </c>
      <c r="L15" s="38">
        <f>IF(Datos!K15=0,K15,IF(Datos!K15="n.d.",K15,Datos!K15))</f>
        <v>2114</v>
      </c>
      <c r="M15" s="38">
        <f>IF(Datos!L15=0,L15,IF(Datos!L15="n.d.",L15,Datos!L15))</f>
        <v>2170</v>
      </c>
      <c r="N15" s="38">
        <f>IF(Datos!M15=0,M15,IF(Datos!M15="n.d.",M15,Datos!M15))</f>
        <v>2932</v>
      </c>
      <c r="O15" s="38">
        <f>IF(Datos!N15=0,N15,IF(Datos!N15="n.d.",N15,Datos!N15))</f>
        <v>2045</v>
      </c>
      <c r="P15" s="38">
        <f>IF(Datos!O15=0,O15,IF(Datos!O15="n.d.",O15,Datos!O15))</f>
        <v>1199</v>
      </c>
      <c r="Q15" s="38">
        <f>IF(Datos!P15=0,P15,IF(Datos!P15="n.d.",P15,Datos!P15))</f>
        <v>1511</v>
      </c>
      <c r="R15" s="38">
        <f>IF(Datos!Q15=0,Q15,IF(Datos!Q15="n.d.",Q15,Datos!Q15))</f>
        <v>1591</v>
      </c>
      <c r="S15" s="38">
        <f>IF(Datos!R15=0,R15,IF(Datos!R15="n.d.",R15,Datos!R15))</f>
        <v>1938</v>
      </c>
      <c r="T15" s="38">
        <f>IF(Datos!S15=0,S15,IF(Datos!S15="n.d.",S15,Datos!S15))</f>
        <v>1938</v>
      </c>
      <c r="U15" s="38">
        <f>IF(Datos!T15=0,T15,IF(Datos!T15="n.d.",T15,Datos!T15))</f>
        <v>1665</v>
      </c>
      <c r="V15" s="38">
        <f>IF(Datos!U15=0,U15,IF(Datos!U15="n.d.",U15,Datos!U15))</f>
        <v>1597</v>
      </c>
      <c r="W15" s="38">
        <f>IF(Datos!V15=0,V15,IF(Datos!V15="n.d.",V15,Datos!V15))</f>
        <v>2140</v>
      </c>
      <c r="X15" s="38">
        <f>IF(Datos!W15=0,W15,IF(Datos!W15="n.d.",W15,Datos!W15))</f>
        <v>3239</v>
      </c>
      <c r="Y15" s="38">
        <f>IF(Datos!X15=0,X15,IF(Datos!X15="n.d.",X15,Datos!X15))</f>
        <v>2714</v>
      </c>
      <c r="Z15" s="38">
        <f>IF(Datos!Y15=0,Y15,IF(Datos!Y15="n.d.",Y15,Datos!Y15))</f>
        <v>2860</v>
      </c>
      <c r="AA15" s="38">
        <f>IF(Datos!Z15=0,Z15,IF(Datos!Z15="n.d.",Z15,Datos!Z15))</f>
        <v>3303</v>
      </c>
      <c r="AB15" s="38">
        <f>IF(Datos!AA15=0,AA15,IF(Datos!AA15="n.d.",AA15,Datos!AA15))</f>
        <v>2375</v>
      </c>
      <c r="AC15" s="38">
        <f>IF(Datos!AB15=0,AB15,IF(Datos!AB15="n.d.",AB15,Datos!AB15))</f>
        <v>2167</v>
      </c>
      <c r="AD15" s="38">
        <f>IF(Datos!AC15=0,AC15,IF(Datos!AC15="n.d.",AC15,Datos!AC15))</f>
        <v>3193</v>
      </c>
      <c r="AE15" s="38">
        <f>IF(Datos!AD15=0,AD15,IF(Datos!AD15="n.d.",AD15,Datos!AD15))</f>
        <v>1818</v>
      </c>
      <c r="AF15" s="38">
        <f>IF(Datos!AE15=0,AE15,IF(Datos!AE15="n.d.",AE15,Datos!AE15))</f>
        <v>1818</v>
      </c>
      <c r="AG15" s="38">
        <f>IF(Datos!AF15=0,AF15,IF(Datos!AF15="n.d.",AF15,Datos!AF15))</f>
        <v>4379</v>
      </c>
      <c r="AH15" s="38">
        <f>IF(Datos!AG15=0,AG15,IF(Datos!AG15="n.d.",AG15,Datos!AG15))</f>
        <v>2652</v>
      </c>
      <c r="AI15" s="38">
        <f>IF(Datos!AH15=0,AH15,IF(Datos!AH15="n.d.",AH15,Datos!AH15))</f>
        <v>2284</v>
      </c>
      <c r="AJ15" s="38">
        <f>IF(Datos!AI15=0,AI15,IF(Datos!AI15="n.d.",AI15,Datos!AI15))</f>
        <v>1650</v>
      </c>
      <c r="AK15" s="38">
        <f>IF(Datos!AJ15=0,AJ15,IF(Datos!AJ15="n.d.",AJ15,Datos!AJ15))</f>
        <v>2188</v>
      </c>
      <c r="AL15" s="38">
        <f>IF(Datos!AK15=0,AK15,IF(Datos!AK15="n.d.",AK15,Datos!AK15))</f>
        <v>2756</v>
      </c>
      <c r="AM15" s="38">
        <f>IF(Datos!AL15=0,AL15,IF(Datos!AL15="n.d.",AL15,Datos!AL15))</f>
        <v>3381</v>
      </c>
      <c r="AN15" s="38">
        <f>IF(Datos!AM15=0,AM15,IF(Datos!AM15="n.d.",AM15,Datos!AM15))</f>
        <v>2614</v>
      </c>
      <c r="AO15" s="38">
        <f>IF(Datos!AN15=0,AN15,IF(Datos!AN15="n.d.",AN15,Datos!AN15))</f>
        <v>2367</v>
      </c>
      <c r="AP15" s="38">
        <f>IF(Datos!AO15=0,AO15,IF(Datos!AO15="n.d.",AO15,Datos!AO15))</f>
        <v>3665</v>
      </c>
      <c r="AQ15" s="38">
        <f>IF(Datos!AP15=0,AP15,IF(Datos!AP15="n.d.",AP15,Datos!AP15))</f>
        <v>3494</v>
      </c>
      <c r="AR15" s="38">
        <f>IF(Datos!AQ15=0,AQ15,IF(Datos!AQ15="n.d.",AQ15,Datos!AQ15))</f>
        <v>1915</v>
      </c>
      <c r="AS15" s="38">
        <f>IF(Datos!AR15=0,AR15,IF(Datos!AR15="n.d.",AR15,Datos!AR15))</f>
        <v>2045</v>
      </c>
      <c r="AT15" s="38">
        <f>IF(Datos!AS15=0,AS15,IF(Datos!AS15="n.d.",AS15,Datos!AS15))</f>
        <v>2188</v>
      </c>
      <c r="AU15" s="38">
        <f>IF(Datos!AT15=0,AT15,IF(Datos!AT15="n.d.",AT15,Datos!AT15))</f>
        <v>2813</v>
      </c>
      <c r="AV15" s="38">
        <f>IF(Datos!AU15=0,AU15,IF(Datos!AU15="n.d.",AU15,Datos!AU15))</f>
        <v>2244</v>
      </c>
      <c r="AW15" s="38">
        <f>IF(Datos!AV15=0,AV15,IF(Datos!AV15="n.d.",AV15,Datos!AV15))</f>
        <v>2813</v>
      </c>
      <c r="AX15" s="38">
        <f>IF(Datos!AW15=0,AW15,IF(Datos!AW15="n.d.",AW15,Datos!AW15))</f>
        <v>2841</v>
      </c>
      <c r="AY15" s="38">
        <f>IF(Datos!AX15=0,AX15,IF(Datos!AX15="n.d.",AX15,Datos!AX15))</f>
        <v>4403</v>
      </c>
      <c r="AZ15" s="38">
        <f>IF(Datos!AY15=0,AY15,IF(Datos!AY15="n.d.",AY15,Datos!AY15))</f>
        <v>4347</v>
      </c>
      <c r="BA15" s="38">
        <f>IF(Datos!AZ15=0,AZ15,IF(Datos!AZ15="n.d.",AZ15,Datos!AZ15))</f>
        <v>3665</v>
      </c>
      <c r="BB15" s="38">
        <f>IF(Datos!BA15=0,BA15,IF(Datos!BA15="n.d.",BA15,Datos!BA15))</f>
        <v>4375</v>
      </c>
      <c r="BC15" s="38">
        <f>IF(Datos!BB15=0,BB15,IF(Datos!BB15="n.d.",BB15,Datos!BB15))</f>
        <v>4489</v>
      </c>
      <c r="BD15" s="38">
        <f>IF(Datos!BC15=0,BC15,IF(Datos!BC15="n.d.",BC15,Datos!BC15))</f>
        <v>1705</v>
      </c>
      <c r="BE15" s="38">
        <f>IF(Datos!BD15=0,BD15,IF(Datos!BD15="n.d.",BD15,Datos!BD15))</f>
        <v>2415</v>
      </c>
      <c r="BF15" s="38">
        <f>IF(Datos!BE15=0,BE15,IF(Datos!BE15="n.d.",BE15,Datos!BE15))</f>
        <v>1705</v>
      </c>
      <c r="BG15" s="38">
        <f>IF(Datos!BF15=0,BF15,IF(Datos!BF15="n.d.",BF15,Datos!BF15))</f>
        <v>1960</v>
      </c>
      <c r="BH15" s="38">
        <f>IF(Datos!BG15=0,BG15,IF(Datos!BG15="n.d.",BG15,Datos!BG15))</f>
        <v>4261</v>
      </c>
      <c r="BI15" s="38">
        <f>IF(Datos!BH15=0,BH15,IF(Datos!BH15="n.d.",BH15,Datos!BH15))</f>
        <v>2614</v>
      </c>
      <c r="BJ15" s="39">
        <f t="shared" si="0"/>
        <v>2933.2222222222222</v>
      </c>
      <c r="BK15" s="39">
        <f t="shared" si="1"/>
        <v>1005.1219691358394</v>
      </c>
      <c r="BL15" s="40">
        <f t="shared" si="2"/>
        <v>0.34266819660678643</v>
      </c>
      <c r="BM15" s="30"/>
      <c r="BN15" s="30"/>
      <c r="BO15" s="30"/>
      <c r="BQ15" s="30"/>
      <c r="BR15" s="30"/>
      <c r="BS15" s="30"/>
      <c r="BT15" s="30"/>
      <c r="BU15" s="30"/>
    </row>
    <row r="16" spans="2:73" x14ac:dyDescent="0.45">
      <c r="B16" s="31" t="str">
        <f>Datos!A16</f>
        <v>Zanahoria</v>
      </c>
      <c r="C16" s="38">
        <f>Datos!B16</f>
        <v>1667</v>
      </c>
      <c r="D16" s="38">
        <f>IF(Datos!C16=0,C16,IF(Datos!C16="n.d.",C16,Datos!C16))</f>
        <v>1292</v>
      </c>
      <c r="E16" s="38">
        <f>IF(Datos!D16=0,D16,IF(Datos!D16="n.d.",D16,Datos!D16))</f>
        <v>1292</v>
      </c>
      <c r="F16" s="38">
        <f>IF(Datos!E16=0,E16,IF(Datos!E16="n.d.",E16,Datos!E16))</f>
        <v>2167</v>
      </c>
      <c r="G16" s="38">
        <f>IF(Datos!F16=0,F16,IF(Datos!F16="n.d.",F16,Datos!F16))</f>
        <v>2375</v>
      </c>
      <c r="H16" s="38">
        <f>IF(Datos!G16=0,G16,IF(Datos!G16="n.d.",G16,Datos!G16))</f>
        <v>2875</v>
      </c>
      <c r="I16" s="38">
        <f>IF(Datos!H16=0,H16,IF(Datos!H16="n.d.",H16,Datos!H16))</f>
        <v>1583</v>
      </c>
      <c r="J16" s="38">
        <f>IF(Datos!I16=0,I16,IF(Datos!I16="n.d.",I16,Datos!I16))</f>
        <v>1434</v>
      </c>
      <c r="K16" s="38">
        <f>IF(Datos!J16=0,J16,IF(Datos!J16="n.d.",J16,Datos!J16))</f>
        <v>1142</v>
      </c>
      <c r="L16" s="38">
        <f>IF(Datos!K16=0,K16,IF(Datos!K16="n.d.",K16,Datos!K16))</f>
        <v>1333</v>
      </c>
      <c r="M16" s="38">
        <f>IF(Datos!L16=0,L16,IF(Datos!L16="n.d.",L16,Datos!L16))</f>
        <v>1333</v>
      </c>
      <c r="N16" s="38">
        <f>IF(Datos!M16=0,M16,IF(Datos!M16="n.d.",M16,Datos!M16))</f>
        <v>1333</v>
      </c>
      <c r="O16" s="38">
        <f>IF(Datos!N16=0,N16,IF(Datos!N16="n.d.",N16,Datos!N16))</f>
        <v>1354</v>
      </c>
      <c r="P16" s="38">
        <f>IF(Datos!O16=0,O16,IF(Datos!O16="n.d.",O16,Datos!O16))</f>
        <v>2146</v>
      </c>
      <c r="Q16" s="38">
        <f>IF(Datos!P16=0,P16,IF(Datos!P16="n.d.",P16,Datos!P16))</f>
        <v>2167</v>
      </c>
      <c r="R16" s="38">
        <f>IF(Datos!Q16=0,Q16,IF(Datos!Q16="n.d.",Q16,Datos!Q16))</f>
        <v>2021</v>
      </c>
      <c r="S16" s="38">
        <f>IF(Datos!R16=0,R16,IF(Datos!R16="n.d.",R16,Datos!R16))</f>
        <v>1833</v>
      </c>
      <c r="T16" s="38">
        <f>IF(Datos!S16=0,S16,IF(Datos!S16="n.d.",S16,Datos!S16))</f>
        <v>1678.5714285714289</v>
      </c>
      <c r="U16" s="38">
        <f>IF(Datos!T16=0,T16,IF(Datos!T16="n.d.",T16,Datos!T16))</f>
        <v>1375</v>
      </c>
      <c r="V16" s="38">
        <f>IF(Datos!U16=0,U16,IF(Datos!U16="n.d.",U16,Datos!U16))</f>
        <v>1738</v>
      </c>
      <c r="W16" s="38">
        <f>IF(Datos!V16=0,V16,IF(Datos!V16="n.d.",V16,Datos!V16))</f>
        <v>2931</v>
      </c>
      <c r="X16" s="38">
        <f>IF(Datos!W16=0,W16,IF(Datos!W16="n.d.",W16,Datos!W16))</f>
        <v>2083</v>
      </c>
      <c r="Y16" s="38">
        <f>IF(Datos!X16=0,X16,IF(Datos!X16="n.d.",X16,Datos!X16))</f>
        <v>2014</v>
      </c>
      <c r="Z16" s="38">
        <f>IF(Datos!Y16=0,Y16,IF(Datos!Y16="n.d.",Y16,Datos!Y16))</f>
        <v>3333</v>
      </c>
      <c r="AA16" s="38">
        <f>IF(Datos!Z16=0,Z16,IF(Datos!Z16="n.d.",Z16,Datos!Z16))</f>
        <v>2618</v>
      </c>
      <c r="AB16" s="38">
        <f>IF(Datos!AA16=0,AA16,IF(Datos!AA16="n.d.",AA16,Datos!AA16))</f>
        <v>2597</v>
      </c>
      <c r="AC16" s="38">
        <f>IF(Datos!AB16=0,AB16,IF(Datos!AB16="n.d.",AB16,Datos!AB16))</f>
        <v>2021</v>
      </c>
      <c r="AD16" s="38">
        <f>IF(Datos!AC16=0,AC16,IF(Datos!AC16="n.d.",AC16,Datos!AC16))</f>
        <v>1667</v>
      </c>
      <c r="AE16" s="38">
        <f>IF(Datos!AD16=0,AD16,IF(Datos!AD16="n.d.",AD16,Datos!AD16))</f>
        <v>2528</v>
      </c>
      <c r="AF16" s="38">
        <f>IF(Datos!AE16=0,AE16,IF(Datos!AE16="n.d.",AE16,Datos!AE16))</f>
        <v>2583</v>
      </c>
      <c r="AG16" s="38">
        <f>IF(Datos!AF16=0,AF16,IF(Datos!AF16="n.d.",AF16,Datos!AF16))</f>
        <v>2000</v>
      </c>
      <c r="AH16" s="38">
        <f>IF(Datos!AG16=0,AG16,IF(Datos!AG16="n.d.",AG16,Datos!AG16))</f>
        <v>2667</v>
      </c>
      <c r="AI16" s="38">
        <f>IF(Datos!AH16=0,AH16,IF(Datos!AH16="n.d.",AH16,Datos!AH16))</f>
        <v>2125</v>
      </c>
      <c r="AJ16" s="38">
        <f>IF(Datos!AI16=0,AI16,IF(Datos!AI16="n.d.",AI16,Datos!AI16))</f>
        <v>1646</v>
      </c>
      <c r="AK16" s="38">
        <f>IF(Datos!AJ16=0,AJ16,IF(Datos!AJ16="n.d.",AJ16,Datos!AJ16))</f>
        <v>1931</v>
      </c>
      <c r="AL16" s="38">
        <f>IF(Datos!AK16=0,AK16,IF(Datos!AK16="n.d.",AK16,Datos!AK16))</f>
        <v>1438</v>
      </c>
      <c r="AM16" s="38">
        <f>IF(Datos!AL16=0,AL16,IF(Datos!AL16="n.d.",AL16,Datos!AL16))</f>
        <v>1903</v>
      </c>
      <c r="AN16" s="38">
        <f>IF(Datos!AM16=0,AM16,IF(Datos!AM16="n.d.",AM16,Datos!AM16))</f>
        <v>1563</v>
      </c>
      <c r="AO16" s="38">
        <f>IF(Datos!AN16=0,AN16,IF(Datos!AN16="n.d.",AN16,Datos!AN16))</f>
        <v>2083</v>
      </c>
      <c r="AP16" s="38">
        <f>IF(Datos!AO16=0,AO16,IF(Datos!AO16="n.d.",AO16,Datos!AO16))</f>
        <v>2563</v>
      </c>
      <c r="AQ16" s="38">
        <f>IF(Datos!AP16=0,AP16,IF(Datos!AP16="n.d.",AP16,Datos!AP16))</f>
        <v>2896</v>
      </c>
      <c r="AR16" s="38">
        <f>IF(Datos!AQ16=0,AQ16,IF(Datos!AQ16="n.d.",AQ16,Datos!AQ16))</f>
        <v>3271</v>
      </c>
      <c r="AS16" s="38">
        <f>IF(Datos!AR16=0,AR16,IF(Datos!AR16="n.d.",AR16,Datos!AR16))</f>
        <v>2542</v>
      </c>
      <c r="AT16" s="38">
        <f>IF(Datos!AS16=0,AS16,IF(Datos!AS16="n.d.",AS16,Datos!AS16))</f>
        <v>2750</v>
      </c>
      <c r="AU16" s="38">
        <f>IF(Datos!AT16=0,AT16,IF(Datos!AT16="n.d.",AT16,Datos!AT16))</f>
        <v>2750</v>
      </c>
      <c r="AV16" s="38">
        <f>IF(Datos!AU16=0,AU16,IF(Datos!AU16="n.d.",AU16,Datos!AU16))</f>
        <v>2792</v>
      </c>
      <c r="AW16" s="38">
        <f>IF(Datos!AV16=0,AV16,IF(Datos!AV16="n.d.",AV16,Datos!AV16))</f>
        <v>2854</v>
      </c>
      <c r="AX16" s="38">
        <f>IF(Datos!AW16=0,AW16,IF(Datos!AW16="n.d.",AW16,Datos!AW16))</f>
        <v>2931</v>
      </c>
      <c r="AY16" s="38">
        <f>IF(Datos!AX16=0,AX16,IF(Datos!AX16="n.d.",AX16,Datos!AX16))</f>
        <v>2750</v>
      </c>
      <c r="AZ16" s="38">
        <f>IF(Datos!AY16=0,AY16,IF(Datos!AY16="n.d.",AY16,Datos!AY16))</f>
        <v>2542</v>
      </c>
      <c r="BA16" s="38">
        <f>IF(Datos!AZ16=0,AZ16,IF(Datos!AZ16="n.d.",AZ16,Datos!AZ16))</f>
        <v>3021</v>
      </c>
      <c r="BB16" s="38">
        <f>IF(Datos!BA16=0,BA16,IF(Datos!BA16="n.d.",BA16,Datos!BA16))</f>
        <v>3063</v>
      </c>
      <c r="BC16" s="38">
        <f>IF(Datos!BB16=0,BB16,IF(Datos!BB16="n.d.",BB16,Datos!BB16))</f>
        <v>3250</v>
      </c>
      <c r="BD16" s="38">
        <f>IF(Datos!BC16=0,BC16,IF(Datos!BC16="n.d.",BC16,Datos!BC16))</f>
        <v>1917</v>
      </c>
      <c r="BE16" s="38">
        <f>IF(Datos!BD16=0,BD16,IF(Datos!BD16="n.d.",BD16,Datos!BD16))</f>
        <v>1417</v>
      </c>
      <c r="BF16" s="38">
        <f>IF(Datos!BE16=0,BE16,IF(Datos!BE16="n.d.",BE16,Datos!BE16))</f>
        <v>1625</v>
      </c>
      <c r="BG16" s="38">
        <f>IF(Datos!BF16=0,BF16,IF(Datos!BF16="n.d.",BF16,Datos!BF16))</f>
        <v>1604</v>
      </c>
      <c r="BH16" s="38">
        <f>IF(Datos!BG16=0,BG16,IF(Datos!BG16="n.d.",BG16,Datos!BG16))</f>
        <v>1083</v>
      </c>
      <c r="BI16" s="38">
        <f>IF(Datos!BH16=0,BH16,IF(Datos!BH16="n.d.",BH16,Datos!BH16))</f>
        <v>1250</v>
      </c>
      <c r="BJ16" s="39">
        <f t="shared" si="0"/>
        <v>2411.7777777777778</v>
      </c>
      <c r="BK16" s="39">
        <f t="shared" si="1"/>
        <v>700.96089251791</v>
      </c>
      <c r="BL16" s="40">
        <f t="shared" si="2"/>
        <v>0.29064074599931772</v>
      </c>
      <c r="BM16" s="30"/>
      <c r="BN16" s="30"/>
      <c r="BO16" s="30"/>
      <c r="BQ16" s="30"/>
      <c r="BR16" s="30"/>
      <c r="BS16" s="30"/>
      <c r="BT16" s="30"/>
      <c r="BU16" s="30"/>
    </row>
    <row r="17" spans="2:73" x14ac:dyDescent="0.45">
      <c r="B17" s="34" t="str">
        <f>Datos!A17</f>
        <v>Frutas frescas</v>
      </c>
      <c r="C17" s="47">
        <f>Datos!B18</f>
        <v>4425</v>
      </c>
      <c r="D17" s="47">
        <f>Datos!C18</f>
        <v>3975</v>
      </c>
      <c r="E17" s="47">
        <f>Datos!D18</f>
        <v>3575</v>
      </c>
      <c r="F17" s="47">
        <f>Datos!E18</f>
        <v>3750</v>
      </c>
      <c r="G17" s="47">
        <f>Datos!F18</f>
        <v>3500</v>
      </c>
      <c r="H17" s="47">
        <f>Datos!G18</f>
        <v>2858</v>
      </c>
      <c r="I17" s="47">
        <f>Datos!H18</f>
        <v>5463</v>
      </c>
      <c r="J17" s="47">
        <f>Datos!I18</f>
        <v>5975</v>
      </c>
      <c r="K17" s="47">
        <f>Datos!J18</f>
        <v>6200</v>
      </c>
      <c r="L17" s="47">
        <f>Datos!K18</f>
        <v>6050</v>
      </c>
      <c r="M17" s="47">
        <f>Datos!L18</f>
        <v>6000</v>
      </c>
      <c r="N17" s="47">
        <f>Datos!M18</f>
        <v>5513</v>
      </c>
      <c r="O17" s="47">
        <f>Datos!N18</f>
        <v>5317</v>
      </c>
      <c r="P17" s="47">
        <f>Datos!O18</f>
        <v>5063</v>
      </c>
      <c r="Q17" s="47">
        <f>Datos!P18</f>
        <v>4671</v>
      </c>
      <c r="R17" s="47">
        <f>Datos!Q18</f>
        <v>4425</v>
      </c>
      <c r="S17" s="47">
        <f>Datos!R18</f>
        <v>5850</v>
      </c>
      <c r="T17" s="47">
        <f>Datos!S18</f>
        <v>5412.5</v>
      </c>
      <c r="U17" s="47">
        <f>Datos!T18</f>
        <v>5350</v>
      </c>
      <c r="V17" s="47">
        <f>Datos!U18</f>
        <v>5471</v>
      </c>
      <c r="W17" s="47">
        <f>Datos!V18</f>
        <v>8117</v>
      </c>
      <c r="X17" s="47">
        <f>Datos!W18</f>
        <v>6650</v>
      </c>
      <c r="Y17" s="47">
        <f>Datos!X18</f>
        <v>6771</v>
      </c>
      <c r="Z17" s="47">
        <f>Datos!Y18</f>
        <v>6463</v>
      </c>
      <c r="AA17" s="47">
        <f>Datos!Z18</f>
        <v>6175</v>
      </c>
      <c r="AB17" s="47">
        <f>Datos!AA18</f>
        <v>6158</v>
      </c>
      <c r="AC17" s="47">
        <f>Datos!AB18</f>
        <v>6950</v>
      </c>
      <c r="AD17" s="47">
        <f>Datos!AC18</f>
        <v>7754</v>
      </c>
      <c r="AE17" s="47">
        <f>Datos!AD18</f>
        <v>8083</v>
      </c>
      <c r="AF17" s="47">
        <f>Datos!AE18</f>
        <v>8033</v>
      </c>
      <c r="AG17" s="47">
        <f>Datos!AF18</f>
        <v>7758</v>
      </c>
      <c r="AH17" s="47">
        <f>Datos!AG18</f>
        <v>5933</v>
      </c>
      <c r="AI17" s="47">
        <f>Datos!AH18</f>
        <v>7475</v>
      </c>
      <c r="AJ17" s="47">
        <f>Datos!AI18</f>
        <v>6575</v>
      </c>
      <c r="AK17" s="47">
        <f>Datos!AJ18</f>
        <v>6050</v>
      </c>
      <c r="AL17" s="47">
        <f>Datos!AK18</f>
        <v>9313</v>
      </c>
      <c r="AM17" s="47">
        <f>Datos!AL18</f>
        <v>10854</v>
      </c>
      <c r="AN17" s="47">
        <f>Datos!AM18</f>
        <v>10375</v>
      </c>
      <c r="AO17" s="47">
        <f>Datos!AN18</f>
        <v>10500</v>
      </c>
      <c r="AP17" s="47">
        <f>Datos!AO18</f>
        <v>10750</v>
      </c>
      <c r="AQ17" s="47">
        <f>Datos!AP18</f>
        <v>10938</v>
      </c>
      <c r="AR17" s="47">
        <f>Datos!AQ18</f>
        <v>6063</v>
      </c>
      <c r="AS17" s="47">
        <f>Datos!AR18</f>
        <v>5750</v>
      </c>
      <c r="AT17" s="47">
        <f>Datos!AS18</f>
        <v>5688</v>
      </c>
      <c r="AU17" s="47">
        <f>Datos!AT18</f>
        <v>9750</v>
      </c>
      <c r="AV17" s="47">
        <f>Datos!AU18</f>
        <v>10125</v>
      </c>
      <c r="AW17" s="47">
        <f>Datos!AV18</f>
        <v>10438</v>
      </c>
      <c r="AX17" s="47">
        <f>Datos!AW18</f>
        <v>10625</v>
      </c>
      <c r="AY17" s="47">
        <f>Datos!AX18</f>
        <v>9875</v>
      </c>
      <c r="AZ17" s="47">
        <f>Datos!AY18</f>
        <v>9063</v>
      </c>
      <c r="BA17" s="47">
        <f>Datos!AZ18</f>
        <v>9313</v>
      </c>
      <c r="BB17" s="47">
        <f>Datos!BA18</f>
        <v>9063</v>
      </c>
      <c r="BC17" s="47">
        <f>Datos!BB18</f>
        <v>8188</v>
      </c>
      <c r="BD17" s="47">
        <f>Datos!BC18</f>
        <v>11188</v>
      </c>
      <c r="BE17" s="47">
        <f>Datos!BD18</f>
        <v>11375</v>
      </c>
      <c r="BF17" s="47">
        <f>Datos!BE18</f>
        <v>12500</v>
      </c>
      <c r="BG17" s="47">
        <f>Datos!BF18</f>
        <v>12500</v>
      </c>
      <c r="BH17" s="47">
        <f>Datos!BG18</f>
        <v>12563</v>
      </c>
      <c r="BI17" s="47">
        <f>Datos!BH18</f>
        <v>10375</v>
      </c>
      <c r="BJ17" s="36"/>
      <c r="BK17" s="36"/>
      <c r="BL17" s="36"/>
      <c r="BM17" s="30"/>
      <c r="BN17" s="30"/>
      <c r="BO17" s="30"/>
      <c r="BQ17" s="30"/>
      <c r="BR17" s="30"/>
      <c r="BS17" s="30"/>
      <c r="BT17" s="30"/>
      <c r="BU17" s="30"/>
    </row>
    <row r="18" spans="2:73" x14ac:dyDescent="0.45">
      <c r="B18" s="31" t="str">
        <f>Datos!A18</f>
        <v>Aguacate *</v>
      </c>
      <c r="C18" s="38">
        <f>Datos!B18</f>
        <v>4425</v>
      </c>
      <c r="D18" s="38">
        <f>IF(Datos!C18=0,C18,IF(Datos!C18="n.d.",C18,Datos!C18))</f>
        <v>3975</v>
      </c>
      <c r="E18" s="38">
        <f>IF(Datos!D18=0,D18,IF(Datos!D18="n.d.",D18,Datos!D18))</f>
        <v>3575</v>
      </c>
      <c r="F18" s="38">
        <f>IF(Datos!E18=0,E18,IF(Datos!E18="n.d.",E18,Datos!E18))</f>
        <v>3750</v>
      </c>
      <c r="G18" s="38">
        <f>IF(Datos!F18=0,F18,IF(Datos!F18="n.d.",F18,Datos!F18))</f>
        <v>3500</v>
      </c>
      <c r="H18" s="38">
        <f>IF(Datos!G18=0,G18,IF(Datos!G18="n.d.",G18,Datos!G18))</f>
        <v>2858</v>
      </c>
      <c r="I18" s="38">
        <f>IF(Datos!H18=0,H18,IF(Datos!H18="n.d.",H18,Datos!H18))</f>
        <v>5463</v>
      </c>
      <c r="J18" s="38">
        <f>IF(Datos!I18=0,I18,IF(Datos!I18="n.d.",I18,Datos!I18))</f>
        <v>5975</v>
      </c>
      <c r="K18" s="38">
        <f>IF(Datos!J18=0,J18,IF(Datos!J18="n.d.",J18,Datos!J18))</f>
        <v>6200</v>
      </c>
      <c r="L18" s="38">
        <f>IF(Datos!K18=0,K18,IF(Datos!K18="n.d.",K18,Datos!K18))</f>
        <v>6050</v>
      </c>
      <c r="M18" s="38">
        <f>IF(Datos!L18=0,L18,IF(Datos!L18="n.d.",L18,Datos!L18))</f>
        <v>6000</v>
      </c>
      <c r="N18" s="38">
        <f>IF(Datos!M18=0,M18,IF(Datos!M18="n.d.",M18,Datos!M18))</f>
        <v>5513</v>
      </c>
      <c r="O18" s="38">
        <f>IF(Datos!N18=0,N18,IF(Datos!N18="n.d.",N18,Datos!N18))</f>
        <v>5317</v>
      </c>
      <c r="P18" s="38">
        <f>IF(Datos!O18=0,O18,IF(Datos!O18="n.d.",O18,Datos!O18))</f>
        <v>5063</v>
      </c>
      <c r="Q18" s="38">
        <f>IF(Datos!P18=0,P18,IF(Datos!P18="n.d.",P18,Datos!P18))</f>
        <v>4671</v>
      </c>
      <c r="R18" s="38">
        <f>IF(Datos!Q18=0,Q18,IF(Datos!Q18="n.d.",Q18,Datos!Q18))</f>
        <v>4425</v>
      </c>
      <c r="S18" s="38">
        <f>IF(Datos!R18=0,R18,IF(Datos!R18="n.d.",R18,Datos!R18))</f>
        <v>5850</v>
      </c>
      <c r="T18" s="38">
        <f>IF(Datos!S18=0,S18,IF(Datos!S18="n.d.",S18,Datos!S18))</f>
        <v>5412.5</v>
      </c>
      <c r="U18" s="38">
        <f>IF(Datos!T18=0,T18,IF(Datos!T18="n.d.",T18,Datos!T18))</f>
        <v>5350</v>
      </c>
      <c r="V18" s="38">
        <f>IF(Datos!U18=0,U18,IF(Datos!U18="n.d.",U18,Datos!U18))</f>
        <v>5471</v>
      </c>
      <c r="W18" s="38">
        <f>IF(Datos!V18=0,V18,IF(Datos!V18="n.d.",V18,Datos!V18))</f>
        <v>8117</v>
      </c>
      <c r="X18" s="38">
        <f>IF(Datos!W18=0,W18,IF(Datos!W18="n.d.",W18,Datos!W18))</f>
        <v>6650</v>
      </c>
      <c r="Y18" s="38">
        <f>IF(Datos!X18=0,X18,IF(Datos!X18="n.d.",X18,Datos!X18))</f>
        <v>6771</v>
      </c>
      <c r="Z18" s="38">
        <f>IF(Datos!Y18=0,Y18,IF(Datos!Y18="n.d.",Y18,Datos!Y18))</f>
        <v>6463</v>
      </c>
      <c r="AA18" s="38">
        <f>IF(Datos!Z18=0,Z18,IF(Datos!Z18="n.d.",Z18,Datos!Z18))</f>
        <v>6175</v>
      </c>
      <c r="AB18" s="38">
        <f>IF(Datos!AA18=0,AA18,IF(Datos!AA18="n.d.",AA18,Datos!AA18))</f>
        <v>6158</v>
      </c>
      <c r="AC18" s="38">
        <f>IF(Datos!AB18=0,AB18,IF(Datos!AB18="n.d.",AB18,Datos!AB18))</f>
        <v>6950</v>
      </c>
      <c r="AD18" s="38">
        <f>IF(Datos!AC18=0,AC18,IF(Datos!AC18="n.d.",AC18,Datos!AC18))</f>
        <v>7754</v>
      </c>
      <c r="AE18" s="38">
        <f>IF(Datos!AD18=0,AD18,IF(Datos!AD18="n.d.",AD18,Datos!AD18))</f>
        <v>8083</v>
      </c>
      <c r="AF18" s="38">
        <f>IF(Datos!AE18=0,AE18,IF(Datos!AE18="n.d.",AE18,Datos!AE18))</f>
        <v>8033</v>
      </c>
      <c r="AG18" s="38">
        <f>IF(Datos!AF18=0,AF18,IF(Datos!AF18="n.d.",AF18,Datos!AF18))</f>
        <v>7758</v>
      </c>
      <c r="AH18" s="38">
        <f>IF(Datos!AG18=0,AG18,IF(Datos!AG18="n.d.",AG18,Datos!AG18))</f>
        <v>5933</v>
      </c>
      <c r="AI18" s="38">
        <f>IF(Datos!AH18=0,AH18,IF(Datos!AH18="n.d.",AH18,Datos!AH18))</f>
        <v>7475</v>
      </c>
      <c r="AJ18" s="38">
        <f>IF(Datos!AI18=0,AI18,IF(Datos!AI18="n.d.",AI18,Datos!AI18))</f>
        <v>6575</v>
      </c>
      <c r="AK18" s="38">
        <f>IF(Datos!AJ18=0,AJ18,IF(Datos!AJ18="n.d.",AJ18,Datos!AJ18))</f>
        <v>6050</v>
      </c>
      <c r="AL18" s="38">
        <f>IF(Datos!AK18=0,AK18,IF(Datos!AK18="n.d.",AK18,Datos!AK18))</f>
        <v>9313</v>
      </c>
      <c r="AM18" s="38">
        <f>IF(Datos!AL18=0,AL18,IF(Datos!AL18="n.d.",AL18,Datos!AL18))</f>
        <v>10854</v>
      </c>
      <c r="AN18" s="38">
        <f>IF(Datos!AM18=0,AM18,IF(Datos!AM18="n.d.",AM18,Datos!AM18))</f>
        <v>10375</v>
      </c>
      <c r="AO18" s="38">
        <f>IF(Datos!AN18=0,AN18,IF(Datos!AN18="n.d.",AN18,Datos!AN18))</f>
        <v>10500</v>
      </c>
      <c r="AP18" s="38">
        <f>IF(Datos!AO18=0,AO18,IF(Datos!AO18="n.d.",AO18,Datos!AO18))</f>
        <v>10750</v>
      </c>
      <c r="AQ18" s="38">
        <f>IF(Datos!AP18=0,AP18,IF(Datos!AP18="n.d.",AP18,Datos!AP18))</f>
        <v>10938</v>
      </c>
      <c r="AR18" s="38">
        <f>IF(Datos!AQ18=0,AQ18,IF(Datos!AQ18="n.d.",AQ18,Datos!AQ18))</f>
        <v>6063</v>
      </c>
      <c r="AS18" s="38">
        <f>IF(Datos!AR18=0,AR18,IF(Datos!AR18="n.d.",AR18,Datos!AR18))</f>
        <v>5750</v>
      </c>
      <c r="AT18" s="38">
        <f>IF(Datos!AS18=0,AS18,IF(Datos!AS18="n.d.",AS18,Datos!AS18))</f>
        <v>5688</v>
      </c>
      <c r="AU18" s="38">
        <f>IF(Datos!AT18=0,AT18,IF(Datos!AT18="n.d.",AT18,Datos!AT18))</f>
        <v>9750</v>
      </c>
      <c r="AV18" s="38">
        <f>IF(Datos!AU18=0,AU18,IF(Datos!AU18="n.d.",AU18,Datos!AU18))</f>
        <v>10125</v>
      </c>
      <c r="AW18" s="38">
        <f>IF(Datos!AV18=0,AV18,IF(Datos!AV18="n.d.",AV18,Datos!AV18))</f>
        <v>10438</v>
      </c>
      <c r="AX18" s="38">
        <f>IF(Datos!AW18=0,AW18,IF(Datos!AW18="n.d.",AW18,Datos!AW18))</f>
        <v>10625</v>
      </c>
      <c r="AY18" s="38">
        <f>IF(Datos!AX18=0,AX18,IF(Datos!AX18="n.d.",AX18,Datos!AX18))</f>
        <v>9875</v>
      </c>
      <c r="AZ18" s="38">
        <f>IF(Datos!AY18=0,AY18,IF(Datos!AY18="n.d.",AY18,Datos!AY18))</f>
        <v>9063</v>
      </c>
      <c r="BA18" s="38">
        <f>IF(Datos!AZ18=0,AZ18,IF(Datos!AZ18="n.d.",AZ18,Datos!AZ18))</f>
        <v>9313</v>
      </c>
      <c r="BB18" s="38">
        <f>IF(Datos!BA18=0,BA18,IF(Datos!BA18="n.d.",BA18,Datos!BA18))</f>
        <v>9063</v>
      </c>
      <c r="BC18" s="38">
        <f>IF(Datos!BB18=0,BB18,IF(Datos!BB18="n.d.",BB18,Datos!BB18))</f>
        <v>8188</v>
      </c>
      <c r="BD18" s="38">
        <f>IF(Datos!BC18=0,BC18,IF(Datos!BC18="n.d.",BC18,Datos!BC18))</f>
        <v>11188</v>
      </c>
      <c r="BE18" s="38">
        <f>IF(Datos!BD18=0,BD18,IF(Datos!BD18="n.d.",BD18,Datos!BD18))</f>
        <v>11375</v>
      </c>
      <c r="BF18" s="38">
        <f>IF(Datos!BE18=0,BE18,IF(Datos!BE18="n.d.",BE18,Datos!BE18))</f>
        <v>12500</v>
      </c>
      <c r="BG18" s="38">
        <f>IF(Datos!BF18=0,BF18,IF(Datos!BF18="n.d.",BF18,Datos!BF18))</f>
        <v>12500</v>
      </c>
      <c r="BH18" s="38">
        <f>IF(Datos!BG18=0,BG18,IF(Datos!BG18="n.d.",BG18,Datos!BG18))</f>
        <v>12563</v>
      </c>
      <c r="BI18" s="38">
        <f>IF(Datos!BH18=0,BH18,IF(Datos!BH18="n.d.",BH18,Datos!BH18))</f>
        <v>10375</v>
      </c>
      <c r="BJ18" s="39">
        <f t="shared" ref="BJ18:BJ34" si="3">IFERROR(AVERAGE(AR18:BI18),"n.d.")</f>
        <v>9691.2222222222226</v>
      </c>
      <c r="BK18" s="39">
        <f t="shared" ref="BK18:BK34" si="4">IFERROR(_xlfn.STDEV.S(AR18:BJ18),"n.d.")</f>
        <v>2096.8052300677596</v>
      </c>
      <c r="BL18" s="40">
        <f t="shared" ref="BL18:BL34" si="5">IFERROR((_xlfn.STDEV.S(AR18:BJ18)/AVERAGE(AR18:BJ18)),"n.d.")</f>
        <v>0.21636127848350553</v>
      </c>
      <c r="BM18" s="30"/>
      <c r="BN18" s="30"/>
      <c r="BO18" s="30"/>
      <c r="BQ18" s="30"/>
      <c r="BR18" s="30"/>
      <c r="BS18" s="30"/>
      <c r="BT18" s="30"/>
      <c r="BU18" s="30"/>
    </row>
    <row r="19" spans="2:73" x14ac:dyDescent="0.45">
      <c r="B19" s="31" t="str">
        <f>Datos!A19</f>
        <v>Banano*</v>
      </c>
      <c r="C19" s="38">
        <f>Datos!B19</f>
        <v>1367</v>
      </c>
      <c r="D19" s="38">
        <f>IF(Datos!C19=0,C19,IF(Datos!C19="n.d.",C19,Datos!C19))</f>
        <v>1450</v>
      </c>
      <c r="E19" s="38">
        <f>IF(Datos!D19=0,D19,IF(Datos!D19="n.d.",D19,Datos!D19))</f>
        <v>1550</v>
      </c>
      <c r="F19" s="38">
        <f>IF(Datos!E19=0,E19,IF(Datos!E19="n.d.",E19,Datos!E19))</f>
        <v>1650</v>
      </c>
      <c r="G19" s="38">
        <f>IF(Datos!F19=0,F19,IF(Datos!F19="n.d.",F19,Datos!F19))</f>
        <v>1675</v>
      </c>
      <c r="H19" s="38">
        <f>IF(Datos!G19=0,G19,IF(Datos!G19="n.d.",G19,Datos!G19))</f>
        <v>1700</v>
      </c>
      <c r="I19" s="38">
        <f>IF(Datos!H19=0,H19,IF(Datos!H19="n.d.",H19,Datos!H19))</f>
        <v>1763</v>
      </c>
      <c r="J19" s="38">
        <f>IF(Datos!I19=0,I19,IF(Datos!I19="n.d.",I19,Datos!I19))</f>
        <v>1875</v>
      </c>
      <c r="K19" s="38">
        <f>IF(Datos!J19=0,J19,IF(Datos!J19="n.d.",J19,Datos!J19))</f>
        <v>1813</v>
      </c>
      <c r="L19" s="38">
        <f>IF(Datos!K19=0,K19,IF(Datos!K19="n.d.",K19,Datos!K19))</f>
        <v>1725</v>
      </c>
      <c r="M19" s="38">
        <f>IF(Datos!L19=0,L19,IF(Datos!L19="n.d.",L19,Datos!L19))</f>
        <v>1775</v>
      </c>
      <c r="N19" s="38">
        <f>IF(Datos!M19=0,M19,IF(Datos!M19="n.d.",M19,Datos!M19))</f>
        <v>1829</v>
      </c>
      <c r="O19" s="38">
        <f>IF(Datos!N19=0,N19,IF(Datos!N19="n.d.",N19,Datos!N19))</f>
        <v>1800</v>
      </c>
      <c r="P19" s="38">
        <f>IF(Datos!O19=0,O19,IF(Datos!O19="n.d.",O19,Datos!O19))</f>
        <v>1725</v>
      </c>
      <c r="Q19" s="38">
        <f>IF(Datos!P19=0,P19,IF(Datos!P19="n.d.",P19,Datos!P19))</f>
        <v>1658</v>
      </c>
      <c r="R19" s="38">
        <f>IF(Datos!Q19=0,Q19,IF(Datos!Q19="n.d.",Q19,Datos!Q19))</f>
        <v>1675</v>
      </c>
      <c r="S19" s="38">
        <f>IF(Datos!R19=0,R19,IF(Datos!R19="n.d.",R19,Datos!R19))</f>
        <v>1763</v>
      </c>
      <c r="T19" s="38">
        <f>IF(Datos!S19=0,S19,IF(Datos!S19="n.d.",S19,Datos!S19))</f>
        <v>1750</v>
      </c>
      <c r="U19" s="38">
        <f>IF(Datos!T19=0,T19,IF(Datos!T19="n.d.",T19,Datos!T19))</f>
        <v>1662</v>
      </c>
      <c r="V19" s="38">
        <f>IF(Datos!U19=0,U19,IF(Datos!U19="n.d.",U19,Datos!U19))</f>
        <v>1650</v>
      </c>
      <c r="W19" s="38">
        <f>IF(Datos!V19=0,V19,IF(Datos!V19="n.d.",V19,Datos!V19))</f>
        <v>2233</v>
      </c>
      <c r="X19" s="38">
        <f>IF(Datos!W19=0,W19,IF(Datos!W19="n.d.",W19,Datos!W19))</f>
        <v>1700</v>
      </c>
      <c r="Y19" s="38">
        <f>IF(Datos!X19=0,X19,IF(Datos!X19="n.d.",X19,Datos!X19))</f>
        <v>1783</v>
      </c>
      <c r="Z19" s="38">
        <f>IF(Datos!Y19=0,Y19,IF(Datos!Y19="n.d.",Y19,Datos!Y19))</f>
        <v>1913</v>
      </c>
      <c r="AA19" s="38">
        <f>IF(Datos!Z19=0,Z19,IF(Datos!Z19="n.d.",Z19,Datos!Z19))</f>
        <v>1929</v>
      </c>
      <c r="AB19" s="38">
        <f>IF(Datos!AA19=0,AA19,IF(Datos!AA19="n.d.",AA19,Datos!AA19))</f>
        <v>1913</v>
      </c>
      <c r="AC19" s="38">
        <f>IF(Datos!AB19=0,AB19,IF(Datos!AB19="n.d.",AB19,Datos!AB19))</f>
        <v>2221</v>
      </c>
      <c r="AD19" s="38">
        <f>IF(Datos!AC19=0,AC19,IF(Datos!AC19="n.d.",AC19,Datos!AC19))</f>
        <v>2233</v>
      </c>
      <c r="AE19" s="38">
        <f>IF(Datos!AD19=0,AD19,IF(Datos!AD19="n.d.",AD19,Datos!AD19))</f>
        <v>1633</v>
      </c>
      <c r="AF19" s="38">
        <f>IF(Datos!AE19=0,AE19,IF(Datos!AE19="n.d.",AE19,Datos!AE19))</f>
        <v>1633</v>
      </c>
      <c r="AG19" s="38">
        <f>IF(Datos!AF19=0,AF19,IF(Datos!AF19="n.d.",AF19,Datos!AF19))</f>
        <v>2083</v>
      </c>
      <c r="AH19" s="38">
        <f>IF(Datos!AG19=0,AG19,IF(Datos!AG19="n.d.",AG19,Datos!AG19))</f>
        <v>1033</v>
      </c>
      <c r="AI19" s="38">
        <f>IF(Datos!AH19=0,AH19,IF(Datos!AH19="n.d.",AH19,Datos!AH19))</f>
        <v>2363</v>
      </c>
      <c r="AJ19" s="38">
        <f>IF(Datos!AI19=0,AI19,IF(Datos!AI19="n.d.",AI19,Datos!AI19))</f>
        <v>2308</v>
      </c>
      <c r="AK19" s="38">
        <f>IF(Datos!AJ19=0,AJ19,IF(Datos!AJ19="n.d.",AJ19,Datos!AJ19))</f>
        <v>2263</v>
      </c>
      <c r="AL19" s="38">
        <f>IF(Datos!AK19=0,AK19,IF(Datos!AK19="n.d.",AK19,Datos!AK19))</f>
        <v>2200</v>
      </c>
      <c r="AM19" s="38">
        <f>IF(Datos!AL19=0,AL19,IF(Datos!AL19="n.d.",AL19,Datos!AL19))</f>
        <v>2254</v>
      </c>
      <c r="AN19" s="38">
        <f>IF(Datos!AM19=0,AM19,IF(Datos!AM19="n.d.",AM19,Datos!AM19))</f>
        <v>2200</v>
      </c>
      <c r="AO19" s="38">
        <f>IF(Datos!AN19=0,AN19,IF(Datos!AN19="n.d.",AN19,Datos!AN19))</f>
        <v>2113</v>
      </c>
      <c r="AP19" s="38">
        <f>IF(Datos!AO19=0,AO19,IF(Datos!AO19="n.d.",AO19,Datos!AO19))</f>
        <v>2225</v>
      </c>
      <c r="AQ19" s="38">
        <f>IF(Datos!AP19=0,AP19,IF(Datos!AP19="n.d.",AP19,Datos!AP19))</f>
        <v>2258</v>
      </c>
      <c r="AR19" s="38">
        <f>IF(Datos!AQ19=0,AQ19,IF(Datos!AQ19="n.d.",AQ19,Datos!AQ19))</f>
        <v>2775</v>
      </c>
      <c r="AS19" s="38">
        <f>IF(Datos!AR19=0,AR19,IF(Datos!AR19="n.d.",AR19,Datos!AR19))</f>
        <v>2888</v>
      </c>
      <c r="AT19" s="38">
        <f>IF(Datos!AS19=0,AS19,IF(Datos!AS19="n.d.",AS19,Datos!AS19))</f>
        <v>2650</v>
      </c>
      <c r="AU19" s="38">
        <f>IF(Datos!AT19=0,AT19,IF(Datos!AT19="n.d.",AT19,Datos!AT19))</f>
        <v>3075</v>
      </c>
      <c r="AV19" s="38">
        <f>IF(Datos!AU19=0,AU19,IF(Datos!AU19="n.d.",AU19,Datos!AU19))</f>
        <v>3163</v>
      </c>
      <c r="AW19" s="38">
        <f>IF(Datos!AV19=0,AV19,IF(Datos!AV19="n.d.",AV19,Datos!AV19))</f>
        <v>2863</v>
      </c>
      <c r="AX19" s="38">
        <f>IF(Datos!AW19=0,AW19,IF(Datos!AW19="n.d.",AW19,Datos!AW19))</f>
        <v>2763</v>
      </c>
      <c r="AY19" s="38">
        <f>IF(Datos!AX19=0,AX19,IF(Datos!AX19="n.d.",AX19,Datos!AX19))</f>
        <v>2850</v>
      </c>
      <c r="AZ19" s="38">
        <f>IF(Datos!AY19=0,AY19,IF(Datos!AY19="n.d.",AY19,Datos!AY19))</f>
        <v>2900</v>
      </c>
      <c r="BA19" s="38">
        <f>IF(Datos!AZ19=0,AZ19,IF(Datos!AZ19="n.d.",AZ19,Datos!AZ19))</f>
        <v>2688</v>
      </c>
      <c r="BB19" s="38">
        <f>IF(Datos!BA19=0,BA19,IF(Datos!BA19="n.d.",BA19,Datos!BA19))</f>
        <v>2350</v>
      </c>
      <c r="BC19" s="38">
        <f>IF(Datos!BB19=0,BB19,IF(Datos!BB19="n.d.",BB19,Datos!BB19))</f>
        <v>2488</v>
      </c>
      <c r="BD19" s="38">
        <f>IF(Datos!BC19=0,BC19,IF(Datos!BC19="n.d.",BC19,Datos!BC19))</f>
        <v>2588</v>
      </c>
      <c r="BE19" s="38">
        <f>IF(Datos!BD19=0,BD19,IF(Datos!BD19="n.d.",BD19,Datos!BD19))</f>
        <v>2388</v>
      </c>
      <c r="BF19" s="38">
        <f>IF(Datos!BE19=0,BE19,IF(Datos!BE19="n.d.",BE19,Datos!BE19))</f>
        <v>2238</v>
      </c>
      <c r="BG19" s="38">
        <f>IF(Datos!BF19=0,BF19,IF(Datos!BF19="n.d.",BF19,Datos!BF19))</f>
        <v>2325</v>
      </c>
      <c r="BH19" s="38">
        <f>IF(Datos!BG19=0,BG19,IF(Datos!BG19="n.d.",BG19,Datos!BG19))</f>
        <v>2388</v>
      </c>
      <c r="BI19" s="38">
        <f>IF(Datos!BH19=0,BH19,IF(Datos!BH19="n.d.",BH19,Datos!BH19))</f>
        <v>2363</v>
      </c>
      <c r="BJ19" s="39">
        <f t="shared" si="3"/>
        <v>2652.3888888888887</v>
      </c>
      <c r="BK19" s="39">
        <f t="shared" si="4"/>
        <v>268.03360877341254</v>
      </c>
      <c r="BL19" s="40">
        <f t="shared" si="5"/>
        <v>0.10105366143563298</v>
      </c>
      <c r="BM19" s="30"/>
      <c r="BN19" s="30"/>
      <c r="BO19" s="30"/>
      <c r="BQ19" s="30"/>
      <c r="BR19" s="30"/>
      <c r="BS19" s="30"/>
      <c r="BT19" s="30"/>
      <c r="BU19" s="30"/>
    </row>
    <row r="20" spans="2:73" ht="21" x14ac:dyDescent="0.45">
      <c r="B20" s="31" t="str">
        <f>Datos!A20</f>
        <v>Coco</v>
      </c>
      <c r="C20" s="38">
        <f>Datos!B20</f>
        <v>3750</v>
      </c>
      <c r="D20" s="38">
        <f>IF(Datos!C20=0,C20,IF(Datos!C20="n.d.",C20,Datos!C20))</f>
        <v>3729</v>
      </c>
      <c r="E20" s="38">
        <f>IF(Datos!D20=0,D20,IF(Datos!D20="n.d.",D20,Datos!D20))</f>
        <v>3688</v>
      </c>
      <c r="F20" s="38">
        <f>IF(Datos!E20=0,E20,IF(Datos!E20="n.d.",E20,Datos!E20))</f>
        <v>3740</v>
      </c>
      <c r="G20" s="38">
        <f>IF(Datos!F20=0,F20,IF(Datos!F20="n.d.",F20,Datos!F20))</f>
        <v>3736</v>
      </c>
      <c r="H20" s="38">
        <f>IF(Datos!G20=0,G20,IF(Datos!G20="n.d.",G20,Datos!G20))</f>
        <v>3736</v>
      </c>
      <c r="I20" s="38">
        <f>IF(Datos!H20=0,H20,IF(Datos!H20="n.d.",H20,Datos!H20))</f>
        <v>4167</v>
      </c>
      <c r="J20" s="38">
        <f>IF(Datos!I20=0,I20,IF(Datos!I20="n.d.",I20,Datos!I20))</f>
        <v>4146</v>
      </c>
      <c r="K20" s="38">
        <f>IF(Datos!J20=0,J20,IF(Datos!J20="n.d.",J20,Datos!J20))</f>
        <v>4125</v>
      </c>
      <c r="L20" s="38">
        <f>IF(Datos!K20=0,K20,IF(Datos!K20="n.d.",K20,Datos!K20))</f>
        <v>4083</v>
      </c>
      <c r="M20" s="38">
        <f>IF(Datos!L20=0,L20,IF(Datos!L20="n.d.",L20,Datos!L20))</f>
        <v>4125</v>
      </c>
      <c r="N20" s="38">
        <f>IF(Datos!M20=0,M20,IF(Datos!M20="n.d.",M20,Datos!M20))</f>
        <v>3972</v>
      </c>
      <c r="O20" s="38">
        <f>IF(Datos!N20=0,N20,IF(Datos!N20="n.d.",N20,Datos!N20))</f>
        <v>4007</v>
      </c>
      <c r="P20" s="38">
        <f>IF(Datos!O20=0,O20,IF(Datos!O20="n.d.",O20,Datos!O20))</f>
        <v>3826</v>
      </c>
      <c r="Q20" s="38">
        <f>IF(Datos!P20=0,P20,IF(Datos!P20="n.d.",P20,Datos!P20))</f>
        <v>3889</v>
      </c>
      <c r="R20" s="38">
        <f>IF(Datos!Q20=0,Q20,IF(Datos!Q20="n.d.",Q20,Datos!Q20))</f>
        <v>3813</v>
      </c>
      <c r="S20" s="38">
        <f>IF(Datos!R20=0,R20,IF(Datos!R20="n.d.",R20,Datos!R20))</f>
        <v>3816</v>
      </c>
      <c r="T20" s="38">
        <f>IF(Datos!S20=0,S20,IF(Datos!S20="n.d.",S20,Datos!S20))</f>
        <v>4000</v>
      </c>
      <c r="U20" s="38">
        <f>IF(Datos!T20=0,T20,IF(Datos!T20="n.d.",T20,Datos!T20))</f>
        <v>3893</v>
      </c>
      <c r="V20" s="38">
        <f>IF(Datos!U20=0,U20,IF(Datos!U20="n.d.",U20,Datos!U20))</f>
        <v>3905</v>
      </c>
      <c r="W20" s="38">
        <f>IF(Datos!V20=0,V20,IF(Datos!V20="n.d.",V20,Datos!V20))</f>
        <v>3931</v>
      </c>
      <c r="X20" s="38">
        <f>IF(Datos!W20=0,W20,IF(Datos!W20="n.d.",W20,Datos!W20))</f>
        <v>3889</v>
      </c>
      <c r="Y20" s="38">
        <f>IF(Datos!X20=0,X20,IF(Datos!X20="n.d.",X20,Datos!X20))</f>
        <v>3905</v>
      </c>
      <c r="Z20" s="38">
        <f>IF(Datos!Y20=0,Y20,IF(Datos!Y20="n.d.",Y20,Datos!Y20))</f>
        <v>3882</v>
      </c>
      <c r="AA20" s="38">
        <f>IF(Datos!Z20=0,Z20,IF(Datos!Z20="n.d.",Z20,Datos!Z20))</f>
        <v>3847</v>
      </c>
      <c r="AB20" s="38">
        <f>IF(Datos!AA20=0,AA20,IF(Datos!AA20="n.d.",AA20,Datos!AA20))</f>
        <v>3819</v>
      </c>
      <c r="AC20" s="38">
        <f>IF(Datos!AB20=0,AB20,IF(Datos!AB20="n.d.",AB20,Datos!AB20))</f>
        <v>3972</v>
      </c>
      <c r="AD20" s="38">
        <f>IF(Datos!AC20=0,AC20,IF(Datos!AC20="n.d.",AC20,Datos!AC20))</f>
        <v>3903</v>
      </c>
      <c r="AE20" s="38">
        <f>IF(Datos!AD20=0,AD20,IF(Datos!AD20="n.d.",AD20,Datos!AD20))</f>
        <v>3931</v>
      </c>
      <c r="AF20" s="38">
        <f>IF(Datos!AE20=0,AE20,IF(Datos!AE20="n.d.",AE20,Datos!AE20))</f>
        <v>3931</v>
      </c>
      <c r="AG20" s="38">
        <f>IF(Datos!AF20=0,AF20,IF(Datos!AF20="n.d.",AF20,Datos!AF20))</f>
        <v>3986</v>
      </c>
      <c r="AH20" s="38">
        <f>IF(Datos!AG20=0,AG20,IF(Datos!AG20="n.d.",AG20,Datos!AG20))</f>
        <v>3333</v>
      </c>
      <c r="AI20" s="38">
        <f>IF(Datos!AH20=0,AH20,IF(Datos!AH20="n.d.",AH20,Datos!AH20))</f>
        <v>5000</v>
      </c>
      <c r="AJ20" s="38">
        <f>IF(Datos!AI20=0,AI20,IF(Datos!AI20="n.d.",AI20,Datos!AI20))</f>
        <v>5000</v>
      </c>
      <c r="AK20" s="38">
        <f>IF(Datos!AJ20=0,AJ20,IF(Datos!AJ20="n.d.",AJ20,Datos!AJ20))</f>
        <v>5139</v>
      </c>
      <c r="AL20" s="38">
        <f>IF(Datos!AK20=0,AK20,IF(Datos!AK20="n.d.",AK20,Datos!AK20))</f>
        <v>5139</v>
      </c>
      <c r="AM20" s="38">
        <f>IF(Datos!AL20=0,AL20,IF(Datos!AL20="n.d.",AL20,Datos!AL20))</f>
        <v>6639</v>
      </c>
      <c r="AN20" s="38">
        <f>IF(Datos!AM20=0,AM20,IF(Datos!AM20="n.d.",AM20,Datos!AM20))</f>
        <v>6639</v>
      </c>
      <c r="AO20" s="38">
        <f>IF(Datos!AN20=0,AN20,IF(Datos!AN20="n.d.",AN20,Datos!AN20))</f>
        <v>6667</v>
      </c>
      <c r="AP20" s="38">
        <f>IF(Datos!AO20=0,AO20,IF(Datos!AO20="n.d.",AO20,Datos!AO20))</f>
        <v>6667</v>
      </c>
      <c r="AQ20" s="38">
        <f>IF(Datos!AP20=0,AP20,IF(Datos!AP20="n.d.",AP20,Datos!AP20))</f>
        <v>6545</v>
      </c>
      <c r="AR20" s="38">
        <f>IF(Datos!AQ20=0,AQ20,IF(Datos!AQ20="n.d.",AQ20,Datos!AQ20))</f>
        <v>5347</v>
      </c>
      <c r="AS20" s="38">
        <f>IF(Datos!AR20=0,AR20,IF(Datos!AR20="n.d.",AR20,Datos!AR20))</f>
        <v>5556</v>
      </c>
      <c r="AT20" s="38">
        <f>IF(Datos!AS20=0,AS20,IF(Datos!AS20="n.d.",AS20,Datos!AS20))</f>
        <v>5208</v>
      </c>
      <c r="AU20" s="38">
        <f>IF(Datos!AT20=0,AT20,IF(Datos!AT20="n.d.",AT20,Datos!AT20))</f>
        <v>7917</v>
      </c>
      <c r="AV20" s="38">
        <f>IF(Datos!AU20=0,AU20,IF(Datos!AU20="n.d.",AU20,Datos!AU20))</f>
        <v>7917</v>
      </c>
      <c r="AW20" s="38">
        <f>IF(Datos!AV20=0,AV20,IF(Datos!AV20="n.d.",AV20,Datos!AV20))</f>
        <v>8125</v>
      </c>
      <c r="AX20" s="38">
        <f>IF(Datos!AW20=0,AW20,IF(Datos!AW20="n.d.",AW20,Datos!AW20))</f>
        <v>8125</v>
      </c>
      <c r="AY20" s="38">
        <f>IF(Datos!AX20=0,AX20,IF(Datos!AX20="n.d.",AX20,Datos!AX20))</f>
        <v>8125</v>
      </c>
      <c r="AZ20" s="38">
        <f>IF(Datos!AY20=0,AY20,IF(Datos!AY20="n.d.",AY20,Datos!AY20))</f>
        <v>8125</v>
      </c>
      <c r="BA20" s="38">
        <f>IF(Datos!AZ20=0,AZ20,IF(Datos!AZ20="n.d.",AZ20,Datos!AZ20))</f>
        <v>7135</v>
      </c>
      <c r="BB20" s="38">
        <f>IF(Datos!BA20=0,BA20,IF(Datos!BA20="n.d.",BA20,Datos!BA20))</f>
        <v>7674</v>
      </c>
      <c r="BC20" s="38">
        <f>IF(Datos!BB20=0,BB20,IF(Datos!BB20="n.d.",BB20,Datos!BB20))</f>
        <v>7517</v>
      </c>
      <c r="BD20" s="38">
        <f>IF(Datos!BC20=0,BC20,IF(Datos!BC20="n.d.",BC20,Datos!BC20))</f>
        <v>6719</v>
      </c>
      <c r="BE20" s="38">
        <f>IF(Datos!BD20=0,BD20,IF(Datos!BD20="n.d.",BD20,Datos!BD20))</f>
        <v>6667</v>
      </c>
      <c r="BF20" s="38">
        <f>IF(Datos!BE20=0,BE20,IF(Datos!BE20="n.d.",BE20,Datos!BE20))</f>
        <v>6667</v>
      </c>
      <c r="BG20" s="38">
        <f>IF(Datos!BF20=0,BF20,IF(Datos!BF20="n.d.",BF20,Datos!BF20))</f>
        <v>6667</v>
      </c>
      <c r="BH20" s="38">
        <f>IF(Datos!BG20=0,BG20,IF(Datos!BG20="n.d.",BG20,Datos!BG20))</f>
        <v>6667</v>
      </c>
      <c r="BI20" s="38">
        <f>IF(Datos!BH20=0,BH20,IF(Datos!BH20="n.d.",BH20,Datos!BH20))</f>
        <v>6667</v>
      </c>
      <c r="BJ20" s="39">
        <f t="shared" si="3"/>
        <v>7045.833333333333</v>
      </c>
      <c r="BK20" s="39">
        <f t="shared" si="4"/>
        <v>945.99948614033144</v>
      </c>
      <c r="BL20" s="40">
        <f t="shared" si="5"/>
        <v>0.13426367632979275</v>
      </c>
      <c r="BM20" s="30"/>
      <c r="BN20" s="93" t="str">
        <f>B17</f>
        <v>Frutas frescas</v>
      </c>
      <c r="BO20" s="94"/>
      <c r="BQ20" s="30"/>
      <c r="BR20" s="30"/>
      <c r="BS20" s="30"/>
      <c r="BT20" s="30"/>
      <c r="BU20" s="30"/>
    </row>
    <row r="21" spans="2:73" x14ac:dyDescent="0.45">
      <c r="B21" s="31" t="str">
        <f>Datos!A21</f>
        <v>Granadilla</v>
      </c>
      <c r="C21" s="38">
        <f>Datos!B21</f>
        <v>5000</v>
      </c>
      <c r="D21" s="38">
        <f>IF(Datos!C21=0,C21,IF(Datos!C21="n.d.",C21,Datos!C21))</f>
        <v>5250</v>
      </c>
      <c r="E21" s="38">
        <f>IF(Datos!D21=0,D21,IF(Datos!D21="n.d.",D21,Datos!D21))</f>
        <v>6117</v>
      </c>
      <c r="F21" s="38">
        <f>IF(Datos!E21=0,E21,IF(Datos!E21="n.d.",E21,Datos!E21))</f>
        <v>3867</v>
      </c>
      <c r="G21" s="38">
        <f>IF(Datos!F21=0,F21,IF(Datos!F21="n.d.",F21,Datos!F21))</f>
        <v>3867</v>
      </c>
      <c r="H21" s="38">
        <f>IF(Datos!G21=0,G21,IF(Datos!G21="n.d.",G21,Datos!G21))</f>
        <v>3867</v>
      </c>
      <c r="I21" s="38">
        <f>IF(Datos!H21=0,H21,IF(Datos!H21="n.d.",H21,Datos!H21))</f>
        <v>3700</v>
      </c>
      <c r="J21" s="38">
        <f>IF(Datos!I21=0,I21,IF(Datos!I21="n.d.",I21,Datos!I21))</f>
        <v>2892</v>
      </c>
      <c r="K21" s="38">
        <f>IF(Datos!J21=0,J21,IF(Datos!J21="n.d.",J21,Datos!J21))</f>
        <v>3100</v>
      </c>
      <c r="L21" s="38">
        <f>IF(Datos!K21=0,K21,IF(Datos!K21="n.d.",K21,Datos!K21))</f>
        <v>3439</v>
      </c>
      <c r="M21" s="38">
        <f>IF(Datos!L21=0,L21,IF(Datos!L21="n.d.",L21,Datos!L21))</f>
        <v>3439</v>
      </c>
      <c r="N21" s="38">
        <f>IF(Datos!M21=0,M21,IF(Datos!M21="n.d.",M21,Datos!M21))</f>
        <v>4472</v>
      </c>
      <c r="O21" s="38">
        <f>IF(Datos!N21=0,N21,IF(Datos!N21="n.d.",N21,Datos!N21))</f>
        <v>5611</v>
      </c>
      <c r="P21" s="38">
        <f>IF(Datos!O21=0,O21,IF(Datos!O21="n.d.",O21,Datos!O21))</f>
        <v>3958</v>
      </c>
      <c r="Q21" s="38">
        <f>IF(Datos!P21=0,P21,IF(Datos!P21="n.d.",P21,Datos!P21))</f>
        <v>4644</v>
      </c>
      <c r="R21" s="38">
        <f>IF(Datos!Q21=0,Q21,IF(Datos!Q21="n.d.",Q21,Datos!Q21))</f>
        <v>5458</v>
      </c>
      <c r="S21" s="38">
        <f>IF(Datos!R21=0,R21,IF(Datos!R21="n.d.",R21,Datos!R21))</f>
        <v>4042</v>
      </c>
      <c r="T21" s="38">
        <f>IF(Datos!S21=0,S21,IF(Datos!S21="n.d.",S21,Datos!S21))</f>
        <v>3750</v>
      </c>
      <c r="U21" s="38">
        <f>IF(Datos!T21=0,T21,IF(Datos!T21="n.d.",T21,Datos!T21))</f>
        <v>4300</v>
      </c>
      <c r="V21" s="38">
        <f>IF(Datos!U21=0,U21,IF(Datos!U21="n.d.",U21,Datos!U21))</f>
        <v>5714</v>
      </c>
      <c r="W21" s="38">
        <f>IF(Datos!V21=0,V21,IF(Datos!V21="n.d.",V21,Datos!V21))</f>
        <v>7211</v>
      </c>
      <c r="X21" s="38">
        <f>IF(Datos!W21=0,W21,IF(Datos!W21="n.d.",W21,Datos!W21))</f>
        <v>5883</v>
      </c>
      <c r="Y21" s="38">
        <f>IF(Datos!X21=0,X21,IF(Datos!X21="n.d.",X21,Datos!X21))</f>
        <v>5819</v>
      </c>
      <c r="Z21" s="38">
        <f>IF(Datos!Y21=0,Y21,IF(Datos!Y21="n.d.",Y21,Datos!Y21))</f>
        <v>6611</v>
      </c>
      <c r="AA21" s="38">
        <f>IF(Datos!Z21=0,Z21,IF(Datos!Z21="n.d.",Z21,Datos!Z21))</f>
        <v>8722</v>
      </c>
      <c r="AB21" s="38">
        <f>IF(Datos!AA21=0,AA21,IF(Datos!AA21="n.d.",AA21,Datos!AA21))</f>
        <v>9583</v>
      </c>
      <c r="AC21" s="38">
        <f>IF(Datos!AB21=0,AB21,IF(Datos!AB21="n.d.",AB21,Datos!AB21))</f>
        <v>5175</v>
      </c>
      <c r="AD21" s="38">
        <f>IF(Datos!AC21=0,AC21,IF(Datos!AC21="n.d.",AC21,Datos!AC21))</f>
        <v>7094</v>
      </c>
      <c r="AE21" s="38">
        <f>IF(Datos!AD21=0,AD21,IF(Datos!AD21="n.d.",AD21,Datos!AD21))</f>
        <v>6200</v>
      </c>
      <c r="AF21" s="38">
        <f>IF(Datos!AE21=0,AE21,IF(Datos!AE21="n.d.",AE21,Datos!AE21))</f>
        <v>6444</v>
      </c>
      <c r="AG21" s="38">
        <f>IF(Datos!AF21=0,AF21,IF(Datos!AF21="n.d.",AF21,Datos!AF21))</f>
        <v>7500</v>
      </c>
      <c r="AH21" s="38">
        <f>IF(Datos!AG21=0,AG21,IF(Datos!AG21="n.d.",AG21,Datos!AG21))</f>
        <v>6833</v>
      </c>
      <c r="AI21" s="38">
        <f>IF(Datos!AH21=0,AH21,IF(Datos!AH21="n.d.",AH21,Datos!AH21))</f>
        <v>5483</v>
      </c>
      <c r="AJ21" s="38">
        <f>IF(Datos!AI21=0,AI21,IF(Datos!AI21="n.d.",AI21,Datos!AI21))</f>
        <v>8150</v>
      </c>
      <c r="AK21" s="38">
        <f>IF(Datos!AJ21=0,AJ21,IF(Datos!AJ21="n.d.",AJ21,Datos!AJ21))</f>
        <v>10111</v>
      </c>
      <c r="AL21" s="38">
        <f>IF(Datos!AK21=0,AK21,IF(Datos!AK21="n.d.",AK21,Datos!AK21))</f>
        <v>5875</v>
      </c>
      <c r="AM21" s="38">
        <f>IF(Datos!AL21=0,AL21,IF(Datos!AL21="n.d.",AL21,Datos!AL21))</f>
        <v>6972</v>
      </c>
      <c r="AN21" s="38">
        <f>IF(Datos!AM21=0,AM21,IF(Datos!AM21="n.d.",AM21,Datos!AM21))</f>
        <v>7750</v>
      </c>
      <c r="AO21" s="38">
        <f>IF(Datos!AN21=0,AN21,IF(Datos!AN21="n.d.",AN21,Datos!AN21))</f>
        <v>8292</v>
      </c>
      <c r="AP21" s="38">
        <f>IF(Datos!AO21=0,AO21,IF(Datos!AO21="n.d.",AO21,Datos!AO21))</f>
        <v>8653</v>
      </c>
      <c r="AQ21" s="38">
        <f>IF(Datos!AP21=0,AP21,IF(Datos!AP21="n.d.",AP21,Datos!AP21))</f>
        <v>11208</v>
      </c>
      <c r="AR21" s="38">
        <f>IF(Datos!AQ21=0,AQ21,IF(Datos!AQ21="n.d.",AQ21,Datos!AQ21))</f>
        <v>10333</v>
      </c>
      <c r="AS21" s="38">
        <f>IF(Datos!AR21=0,AR21,IF(Datos!AR21="n.d.",AR21,Datos!AR21))</f>
        <v>10583</v>
      </c>
      <c r="AT21" s="38">
        <f>IF(Datos!AS21=0,AS21,IF(Datos!AS21="n.d.",AS21,Datos!AS21))</f>
        <v>10833</v>
      </c>
      <c r="AU21" s="38">
        <f>IF(Datos!AT21=0,AT21,IF(Datos!AT21="n.d.",AT21,Datos!AT21))</f>
        <v>6708</v>
      </c>
      <c r="AV21" s="38">
        <f>IF(Datos!AU21=0,AU21,IF(Datos!AU21="n.d.",AU21,Datos!AU21))</f>
        <v>8708</v>
      </c>
      <c r="AW21" s="38">
        <f>IF(Datos!AV21=0,AV21,IF(Datos!AV21="n.d.",AV21,Datos!AV21))</f>
        <v>9125</v>
      </c>
      <c r="AX21" s="38">
        <f>IF(Datos!AW21=0,AW21,IF(Datos!AW21="n.d.",AW21,Datos!AW21))</f>
        <v>9458</v>
      </c>
      <c r="AY21" s="38">
        <f>IF(Datos!AX21=0,AX21,IF(Datos!AX21="n.d.",AX21,Datos!AX21))</f>
        <v>10958</v>
      </c>
      <c r="AZ21" s="38">
        <f>IF(Datos!AY21=0,AY21,IF(Datos!AY21="n.d.",AY21,Datos!AY21))</f>
        <v>11083</v>
      </c>
      <c r="BA21" s="38">
        <f>IF(Datos!AZ21=0,AZ21,IF(Datos!AZ21="n.d.",AZ21,Datos!AZ21))</f>
        <v>8750</v>
      </c>
      <c r="BB21" s="38">
        <f>IF(Datos!BA21=0,BA21,IF(Datos!BA21="n.d.",BA21,Datos!BA21))</f>
        <v>12778</v>
      </c>
      <c r="BC21" s="38">
        <f>IF(Datos!BB21=0,BB21,IF(Datos!BB21="n.d.",BB21,Datos!BB21))</f>
        <v>11250</v>
      </c>
      <c r="BD21" s="38">
        <f>IF(Datos!BC21=0,BC21,IF(Datos!BC21="n.d.",BC21,Datos!BC21))</f>
        <v>7667</v>
      </c>
      <c r="BE21" s="38">
        <f>IF(Datos!BD21=0,BD21,IF(Datos!BD21="n.d.",BD21,Datos!BD21))</f>
        <v>8375</v>
      </c>
      <c r="BF21" s="38">
        <f>IF(Datos!BE21=0,BE21,IF(Datos!BE21="n.d.",BE21,Datos!BE21))</f>
        <v>9042</v>
      </c>
      <c r="BG21" s="38">
        <f>IF(Datos!BF21=0,BF21,IF(Datos!BF21="n.d.",BF21,Datos!BF21))</f>
        <v>9417</v>
      </c>
      <c r="BH21" s="38">
        <f>IF(Datos!BG21=0,BG21,IF(Datos!BG21="n.d.",BG21,Datos!BG21))</f>
        <v>8417</v>
      </c>
      <c r="BI21" s="38">
        <f>IF(Datos!BH21=0,BH21,IF(Datos!BH21="n.d.",BH21,Datos!BH21))</f>
        <v>7708</v>
      </c>
      <c r="BJ21" s="39">
        <f t="shared" si="3"/>
        <v>9510.7222222222226</v>
      </c>
      <c r="BK21" s="39">
        <f t="shared" si="4"/>
        <v>1498.7915801128834</v>
      </c>
      <c r="BL21" s="40">
        <f t="shared" si="5"/>
        <v>0.15758967038390528</v>
      </c>
      <c r="BM21" s="30"/>
      <c r="BN21" s="95" t="s">
        <v>28</v>
      </c>
      <c r="BO21" s="95"/>
      <c r="BQ21" s="30"/>
      <c r="BR21" s="30"/>
      <c r="BS21" s="30"/>
      <c r="BT21" s="30"/>
      <c r="BU21" s="30"/>
    </row>
    <row r="22" spans="2:73" x14ac:dyDescent="0.45">
      <c r="B22" s="31" t="str">
        <f>Datos!A22</f>
        <v>Guayaba*</v>
      </c>
      <c r="C22" s="38" t="str">
        <f>Datos!B22</f>
        <v>n.d.</v>
      </c>
      <c r="D22" s="38">
        <f>IF(Datos!C22=0,C22,IF(Datos!C22="n.d.",C22,Datos!C22))</f>
        <v>1464</v>
      </c>
      <c r="E22" s="38">
        <f>IF(Datos!D22=0,D22,IF(Datos!D22="n.d.",D22,Datos!D22))</f>
        <v>1732</v>
      </c>
      <c r="F22" s="38">
        <f>IF(Datos!E22=0,E22,IF(Datos!E22="n.d.",E22,Datos!E22))</f>
        <v>2125</v>
      </c>
      <c r="G22" s="38">
        <f>IF(Datos!F22=0,F22,IF(Datos!F22="n.d.",F22,Datos!F22))</f>
        <v>2060</v>
      </c>
      <c r="H22" s="38">
        <f>IF(Datos!G22=0,G22,IF(Datos!G22="n.d.",G22,Datos!G22))</f>
        <v>2780</v>
      </c>
      <c r="I22" s="38">
        <f>IF(Datos!H22=0,H22,IF(Datos!H22="n.d.",H22,Datos!H22))</f>
        <v>1071</v>
      </c>
      <c r="J22" s="38">
        <f>IF(Datos!I22=0,I22,IF(Datos!I22="n.d.",I22,Datos!I22))</f>
        <v>1268</v>
      </c>
      <c r="K22" s="38">
        <f>IF(Datos!J22=0,J22,IF(Datos!J22="n.d.",J22,Datos!J22))</f>
        <v>1140</v>
      </c>
      <c r="L22" s="38">
        <f>IF(Datos!K22=0,K22,IF(Datos!K22="n.d.",K22,Datos!K22))</f>
        <v>1205</v>
      </c>
      <c r="M22" s="38">
        <f>IF(Datos!L22=0,L22,IF(Datos!L22="n.d.",L22,Datos!L22))</f>
        <v>1205</v>
      </c>
      <c r="N22" s="38">
        <f>IF(Datos!M22=0,M22,IF(Datos!M22="n.d.",M22,Datos!M22))</f>
        <v>1226</v>
      </c>
      <c r="O22" s="38">
        <f>IF(Datos!N22=0,N22,IF(Datos!N22="n.d.",N22,Datos!N22))</f>
        <v>1857</v>
      </c>
      <c r="P22" s="38">
        <f>IF(Datos!O22=0,O22,IF(Datos!O22="n.d.",O22,Datos!O22))</f>
        <v>2580</v>
      </c>
      <c r="Q22" s="38">
        <f>IF(Datos!P22=0,P22,IF(Datos!P22="n.d.",P22,Datos!P22))</f>
        <v>1967</v>
      </c>
      <c r="R22" s="38">
        <f>IF(Datos!Q22=0,Q22,IF(Datos!Q22="n.d.",Q22,Datos!Q22))</f>
        <v>1911</v>
      </c>
      <c r="S22" s="38">
        <f>IF(Datos!R22=0,R22,IF(Datos!R22="n.d.",R22,Datos!R22))</f>
        <v>1696</v>
      </c>
      <c r="T22" s="38">
        <f>IF(Datos!S22=0,S22,IF(Datos!S22="n.d.",S22,Datos!S22))</f>
        <v>1366.0714285714289</v>
      </c>
      <c r="U22" s="38">
        <f>IF(Datos!T22=0,T22,IF(Datos!T22="n.d.",T22,Datos!T22))</f>
        <v>1847</v>
      </c>
      <c r="V22" s="38">
        <f>IF(Datos!U22=0,U22,IF(Datos!U22="n.d.",U22,Datos!U22))</f>
        <v>1122</v>
      </c>
      <c r="W22" s="38">
        <f>IF(Datos!V22=0,V22,IF(Datos!V22="n.d.",V22,Datos!V22))</f>
        <v>1411</v>
      </c>
      <c r="X22" s="38">
        <f>IF(Datos!W22=0,W22,IF(Datos!W22="n.d.",W22,Datos!W22))</f>
        <v>2964</v>
      </c>
      <c r="Y22" s="38">
        <f>IF(Datos!X22=0,X22,IF(Datos!X22="n.d.",X22,Datos!X22))</f>
        <v>2964</v>
      </c>
      <c r="Z22" s="38">
        <f>IF(Datos!Y22=0,Y22,IF(Datos!Y22="n.d.",Y22,Datos!Y22))</f>
        <v>4304</v>
      </c>
      <c r="AA22" s="38">
        <f>IF(Datos!Z22=0,Z22,IF(Datos!Z22="n.d.",Z22,Datos!Z22))</f>
        <v>3250</v>
      </c>
      <c r="AB22" s="38">
        <f>IF(Datos!AA22=0,AA22,IF(Datos!AA22="n.d.",AA22,Datos!AA22))</f>
        <v>2351</v>
      </c>
      <c r="AC22" s="38">
        <f>IF(Datos!AB22=0,AB22,IF(Datos!AB22="n.d.",AB22,Datos!AB22))</f>
        <v>1813</v>
      </c>
      <c r="AD22" s="38">
        <f>IF(Datos!AC22=0,AC22,IF(Datos!AC22="n.d.",AC22,Datos!AC22))</f>
        <v>1634</v>
      </c>
      <c r="AE22" s="38">
        <f>IF(Datos!AD22=0,AD22,IF(Datos!AD22="n.d.",AD22,Datos!AD22))</f>
        <v>1116</v>
      </c>
      <c r="AF22" s="38">
        <f>IF(Datos!AE22=0,AE22,IF(Datos!AE22="n.d.",AE22,Datos!AE22))</f>
        <v>1116</v>
      </c>
      <c r="AG22" s="38">
        <f>IF(Datos!AF22=0,AF22,IF(Datos!AF22="n.d.",AF22,Datos!AF22))</f>
        <v>1673</v>
      </c>
      <c r="AH22" s="38">
        <f>IF(Datos!AG22=0,AG22,IF(Datos!AG22="n.d.",AG22,Datos!AG22))</f>
        <v>2667</v>
      </c>
      <c r="AI22" s="38">
        <f>IF(Datos!AH22=0,AH22,IF(Datos!AH22="n.d.",AH22,Datos!AH22))</f>
        <v>4286</v>
      </c>
      <c r="AJ22" s="38">
        <f>IF(Datos!AI22=0,AI22,IF(Datos!AI22="n.d.",AI22,Datos!AI22))</f>
        <v>3777</v>
      </c>
      <c r="AK22" s="38">
        <f>IF(Datos!AJ22=0,AJ22,IF(Datos!AJ22="n.d.",AJ22,Datos!AJ22))</f>
        <v>1446</v>
      </c>
      <c r="AL22" s="38">
        <f>IF(Datos!AK22=0,AK22,IF(Datos!AK22="n.d.",AK22,Datos!AK22))</f>
        <v>1327</v>
      </c>
      <c r="AM22" s="38">
        <f>IF(Datos!AL22=0,AL22,IF(Datos!AL22="n.d.",AL22,Datos!AL22))</f>
        <v>2039</v>
      </c>
      <c r="AN22" s="38">
        <f>IF(Datos!AM22=0,AM22,IF(Datos!AM22="n.d.",AM22,Datos!AM22))</f>
        <v>1259</v>
      </c>
      <c r="AO22" s="38">
        <f>IF(Datos!AN22=0,AN22,IF(Datos!AN22="n.d.",AN22,Datos!AN22))</f>
        <v>1259</v>
      </c>
      <c r="AP22" s="38">
        <f>IF(Datos!AO22=0,AO22,IF(Datos!AO22="n.d.",AO22,Datos!AO22))</f>
        <v>4018</v>
      </c>
      <c r="AQ22" s="38">
        <f>IF(Datos!AP22=0,AP22,IF(Datos!AP22="n.d.",AP22,Datos!AP22))</f>
        <v>3304</v>
      </c>
      <c r="AR22" s="38">
        <f>IF(Datos!AQ22=0,AQ22,IF(Datos!AQ22="n.d.",AQ22,Datos!AQ22))</f>
        <v>2768</v>
      </c>
      <c r="AS22" s="38">
        <f>IF(Datos!AR22=0,AR22,IF(Datos!AR22="n.d.",AR22,Datos!AR22))</f>
        <v>2946</v>
      </c>
      <c r="AT22" s="38">
        <f>IF(Datos!AS22=0,AS22,IF(Datos!AS22="n.d.",AS22,Datos!AS22))</f>
        <v>4286</v>
      </c>
      <c r="AU22" s="38">
        <f>IF(Datos!AT22=0,AT22,IF(Datos!AT22="n.d.",AT22,Datos!AT22))</f>
        <v>4152</v>
      </c>
      <c r="AV22" s="38">
        <f>IF(Datos!AU22=0,AU22,IF(Datos!AU22="n.d.",AU22,Datos!AU22))</f>
        <v>2054</v>
      </c>
      <c r="AW22" s="38">
        <f>IF(Datos!AV22=0,AV22,IF(Datos!AV22="n.d.",AV22,Datos!AV22))</f>
        <v>2009</v>
      </c>
      <c r="AX22" s="38">
        <f>IF(Datos!AW22=0,AW22,IF(Datos!AW22="n.d.",AW22,Datos!AW22))</f>
        <v>2009</v>
      </c>
      <c r="AY22" s="38">
        <f>IF(Datos!AX22=0,AX22,IF(Datos!AX22="n.d.",AX22,Datos!AX22))</f>
        <v>4955</v>
      </c>
      <c r="AZ22" s="38">
        <f>IF(Datos!AY22=0,AY22,IF(Datos!AY22="n.d.",AY22,Datos!AY22))</f>
        <v>2259</v>
      </c>
      <c r="BA22" s="38">
        <f>IF(Datos!AZ22=0,AZ22,IF(Datos!AZ22="n.d.",AZ22,Datos!AZ22))</f>
        <v>2500</v>
      </c>
      <c r="BB22" s="38">
        <f>IF(Datos!BA22=0,BA22,IF(Datos!BA22="n.d.",BA22,Datos!BA22))</f>
        <v>3720</v>
      </c>
      <c r="BC22" s="38">
        <f>IF(Datos!BB22=0,BB22,IF(Datos!BB22="n.d.",BB22,Datos!BB22))</f>
        <v>2783</v>
      </c>
      <c r="BD22" s="38">
        <f>IF(Datos!BC22=0,BC22,IF(Datos!BC22="n.d.",BC22,Datos!BC22))</f>
        <v>4420</v>
      </c>
      <c r="BE22" s="38">
        <f>IF(Datos!BD22=0,BD22,IF(Datos!BD22="n.d.",BD22,Datos!BD22))</f>
        <v>2634</v>
      </c>
      <c r="BF22" s="38">
        <f>IF(Datos!BE22=0,BE22,IF(Datos!BE22="n.d.",BE22,Datos!BE22))</f>
        <v>2321</v>
      </c>
      <c r="BG22" s="38">
        <f>IF(Datos!BF22=0,BF22,IF(Datos!BF22="n.d.",BF22,Datos!BF22))</f>
        <v>2634</v>
      </c>
      <c r="BH22" s="38">
        <f>IF(Datos!BG22=0,BG22,IF(Datos!BG22="n.d.",BG22,Datos!BG22))</f>
        <v>3036</v>
      </c>
      <c r="BI22" s="38">
        <f>IF(Datos!BH22=0,BH22,IF(Datos!BH22="n.d.",BH22,Datos!BH22))</f>
        <v>2277</v>
      </c>
      <c r="BJ22" s="39">
        <f t="shared" si="3"/>
        <v>2986.8333333333335</v>
      </c>
      <c r="BK22" s="39">
        <f t="shared" si="4"/>
        <v>892.85965364726337</v>
      </c>
      <c r="BL22" s="40">
        <f t="shared" si="5"/>
        <v>0.29893186328238269</v>
      </c>
      <c r="BM22" s="30"/>
      <c r="BN22" s="95"/>
      <c r="BO22" s="95"/>
      <c r="BQ22" s="30"/>
      <c r="BR22" s="30"/>
      <c r="BS22" s="30"/>
      <c r="BT22" s="30"/>
      <c r="BU22" s="30"/>
    </row>
    <row r="23" spans="2:73" x14ac:dyDescent="0.45">
      <c r="B23" s="31" t="str">
        <f>Datos!A23</f>
        <v>Limón común</v>
      </c>
      <c r="C23" s="38" t="str">
        <f>Datos!B23</f>
        <v>n.d.</v>
      </c>
      <c r="D23" s="38" t="str">
        <f>IF(Datos!C23=0,C23,IF(Datos!C23="n.d.",C23,Datos!C23))</f>
        <v>n.d.</v>
      </c>
      <c r="E23" s="38">
        <f>IF(Datos!D23=0,D23,IF(Datos!D23="n.d.",D23,Datos!D23))</f>
        <v>1071</v>
      </c>
      <c r="F23" s="38">
        <f>IF(Datos!E23=0,E23,IF(Datos!E23="n.d.",E23,Datos!E23))</f>
        <v>1833</v>
      </c>
      <c r="G23" s="38">
        <f>IF(Datos!F23=0,F23,IF(Datos!F23="n.d.",F23,Datos!F23))</f>
        <v>1024</v>
      </c>
      <c r="H23" s="38">
        <f>IF(Datos!G23=0,G23,IF(Datos!G23="n.d.",G23,Datos!G23))</f>
        <v>1024</v>
      </c>
      <c r="I23" s="38">
        <f>IF(Datos!H23=0,H23,IF(Datos!H23="n.d.",H23,Datos!H23))</f>
        <v>1714</v>
      </c>
      <c r="J23" s="38">
        <f>IF(Datos!I23=0,I23,IF(Datos!I23="n.d.",I23,Datos!I23))</f>
        <v>1405</v>
      </c>
      <c r="K23" s="38">
        <f>IF(Datos!J23=0,J23,IF(Datos!J23="n.d.",J23,Datos!J23))</f>
        <v>952</v>
      </c>
      <c r="L23" s="38">
        <f>IF(Datos!K23=0,K23,IF(Datos!K23="n.d.",K23,Datos!K23))</f>
        <v>1304</v>
      </c>
      <c r="M23" s="38">
        <f>IF(Datos!L23=0,L23,IF(Datos!L23="n.d.",L23,Datos!L23))</f>
        <v>1304</v>
      </c>
      <c r="N23" s="38">
        <f>IF(Datos!M23=0,M23,IF(Datos!M23="n.d.",M23,Datos!M23))</f>
        <v>1101</v>
      </c>
      <c r="O23" s="38">
        <f>IF(Datos!N23=0,N23,IF(Datos!N23="n.d.",N23,Datos!N23))</f>
        <v>1226</v>
      </c>
      <c r="P23" s="38">
        <f>IF(Datos!O23=0,O23,IF(Datos!O23="n.d.",O23,Datos!O23))</f>
        <v>1774</v>
      </c>
      <c r="Q23" s="38">
        <f>IF(Datos!P23=0,P23,IF(Datos!P23="n.d.",P23,Datos!P23))</f>
        <v>1161</v>
      </c>
      <c r="R23" s="38">
        <f>IF(Datos!Q23=0,Q23,IF(Datos!Q23="n.d.",Q23,Datos!Q23))</f>
        <v>1086</v>
      </c>
      <c r="S23" s="38">
        <f>IF(Datos!R23=0,R23,IF(Datos!R23="n.d.",R23,Datos!R23))</f>
        <v>1086</v>
      </c>
      <c r="T23" s="38">
        <f>IF(Datos!S23=0,S23,IF(Datos!S23="n.d.",S23,Datos!S23))</f>
        <v>1775.510204081633</v>
      </c>
      <c r="U23" s="38">
        <f>IF(Datos!T23=0,T23,IF(Datos!T23="n.d.",T23,Datos!T23))</f>
        <v>1518</v>
      </c>
      <c r="V23" s="38">
        <f>IF(Datos!U23=0,U23,IF(Datos!U23="n.d.",U23,Datos!U23))</f>
        <v>1837</v>
      </c>
      <c r="W23" s="38">
        <f>IF(Datos!V23=0,V23,IF(Datos!V23="n.d.",V23,Datos!V23))</f>
        <v>1837</v>
      </c>
      <c r="X23" s="38" t="str">
        <f>IF(Datos!W23=0,W23,IF(Datos!W23="n.d.",W23,Datos!W23))</f>
        <v>-</v>
      </c>
      <c r="Y23" s="38" t="str">
        <f>IF(Datos!X23=0,X23,IF(Datos!X23="n.d.",X23,Datos!X23))</f>
        <v>-</v>
      </c>
      <c r="Z23" s="38">
        <f>IF(Datos!Y23=0,Y23,IF(Datos!Y23="n.d.",Y23,Datos!Y23))</f>
        <v>1637</v>
      </c>
      <c r="AA23" s="38">
        <f>IF(Datos!Z23=0,Z23,IF(Datos!Z23="n.d.",Z23,Datos!Z23))</f>
        <v>1488</v>
      </c>
      <c r="AB23" s="38">
        <f>IF(Datos!AA23=0,AA23,IF(Datos!AA23="n.d.",AA23,Datos!AA23))</f>
        <v>1190</v>
      </c>
      <c r="AC23" s="38">
        <f>IF(Datos!AB23=0,AB23,IF(Datos!AB23="n.d.",AB23,Datos!AB23))</f>
        <v>1190</v>
      </c>
      <c r="AD23" s="38">
        <f>IF(Datos!AC23=0,AC23,IF(Datos!AC23="n.d.",AC23,Datos!AC23))</f>
        <v>1190</v>
      </c>
      <c r="AE23" s="38">
        <f>IF(Datos!AD23=0,AD23,IF(Datos!AD23="n.d.",AD23,Datos!AD23))</f>
        <v>1190</v>
      </c>
      <c r="AF23" s="38">
        <f>IF(Datos!AE23=0,AE23,IF(Datos!AE23="n.d.",AE23,Datos!AE23))</f>
        <v>1190</v>
      </c>
      <c r="AG23" s="38">
        <f>IF(Datos!AF23=0,AF23,IF(Datos!AF23="n.d.",AF23,Datos!AF23))</f>
        <v>2024</v>
      </c>
      <c r="AH23" s="38">
        <f>IF(Datos!AG23=0,AG23,IF(Datos!AG23="n.d.",AG23,Datos!AG23))</f>
        <v>3933</v>
      </c>
      <c r="AI23" s="38">
        <f>IF(Datos!AH23=0,AH23,IF(Datos!AH23="n.d.",AH23,Datos!AH23))</f>
        <v>1696</v>
      </c>
      <c r="AJ23" s="38">
        <f>IF(Datos!AI23=0,AI23,IF(Datos!AI23="n.d.",AI23,Datos!AI23))</f>
        <v>1217</v>
      </c>
      <c r="AK23" s="38">
        <f>IF(Datos!AJ23=0,AJ23,IF(Datos!AJ23="n.d.",AJ23,Datos!AJ23))</f>
        <v>1286</v>
      </c>
      <c r="AL23" s="38">
        <f>IF(Datos!AK23=0,AK23,IF(Datos!AK23="n.d.",AK23,Datos!AK23))</f>
        <v>1661</v>
      </c>
      <c r="AM23" s="38">
        <f>IF(Datos!AL23=0,AL23,IF(Datos!AL23="n.d.",AL23,Datos!AL23))</f>
        <v>1018</v>
      </c>
      <c r="AN23" s="38">
        <f>IF(Datos!AM23=0,AM23,IF(Datos!AM23="n.d.",AM23,Datos!AM23))</f>
        <v>2054</v>
      </c>
      <c r="AO23" s="38">
        <f>IF(Datos!AN23=0,AN23,IF(Datos!AN23="n.d.",AN23,Datos!AN23))</f>
        <v>2024</v>
      </c>
      <c r="AP23" s="38">
        <f>IF(Datos!AO23=0,AO23,IF(Datos!AO23="n.d.",AO23,Datos!AO23))</f>
        <v>2024</v>
      </c>
      <c r="AQ23" s="38">
        <f>IF(Datos!AP23=0,AP23,IF(Datos!AP23="n.d.",AP23,Datos!AP23))</f>
        <v>1018</v>
      </c>
      <c r="AR23" s="38">
        <f>IF(Datos!AQ23=0,AQ23,IF(Datos!AQ23="n.d.",AQ23,Datos!AQ23))</f>
        <v>1018</v>
      </c>
      <c r="AS23" s="38">
        <f>IF(Datos!AR23=0,AR23,IF(Datos!AR23="n.d.",AR23,Datos!AR23))</f>
        <v>1018</v>
      </c>
      <c r="AT23" s="38">
        <f>IF(Datos!AS23=0,AS23,IF(Datos!AS23="n.d.",AS23,Datos!AS23))</f>
        <v>1304</v>
      </c>
      <c r="AU23" s="38">
        <f>IF(Datos!AT23=0,AT23,IF(Datos!AT23="n.d.",AT23,Datos!AT23))</f>
        <v>1304</v>
      </c>
      <c r="AV23" s="38">
        <f>IF(Datos!AU23=0,AU23,IF(Datos!AU23="n.d.",AU23,Datos!AU23))</f>
        <v>1399</v>
      </c>
      <c r="AW23" s="38">
        <f>IF(Datos!AV23=0,AV23,IF(Datos!AV23="n.d.",AV23,Datos!AV23))</f>
        <v>1792</v>
      </c>
      <c r="AX23" s="38">
        <f>IF(Datos!AW23=0,AW23,IF(Datos!AW23="n.d.",AW23,Datos!AW23))</f>
        <v>1792</v>
      </c>
      <c r="AY23" s="38">
        <f>IF(Datos!AX23=0,AX23,IF(Datos!AX23="n.d.",AX23,Datos!AX23))</f>
        <v>1250</v>
      </c>
      <c r="AZ23" s="38">
        <f>IF(Datos!AY23=0,AY23,IF(Datos!AY23="n.d.",AY23,Datos!AY23))</f>
        <v>1054</v>
      </c>
      <c r="BA23" s="38">
        <f>IF(Datos!AZ23=0,AZ23,IF(Datos!AZ23="n.d.",AZ23,Datos!AZ23))</f>
        <v>795</v>
      </c>
      <c r="BB23" s="38">
        <f>IF(Datos!BA23=0,BA23,IF(Datos!BA23="n.d.",BA23,Datos!BA23))</f>
        <v>914</v>
      </c>
      <c r="BC23" s="38">
        <f>IF(Datos!BB23=0,BB23,IF(Datos!BB23="n.d.",BB23,Datos!BB23))</f>
        <v>786</v>
      </c>
      <c r="BD23" s="38">
        <f>IF(Datos!BC23=0,BC23,IF(Datos!BC23="n.d.",BC23,Datos!BC23))</f>
        <v>1286</v>
      </c>
      <c r="BE23" s="38">
        <f>IF(Datos!BD23=0,BD23,IF(Datos!BD23="n.d.",BD23,Datos!BD23))</f>
        <v>1500</v>
      </c>
      <c r="BF23" s="38">
        <f>IF(Datos!BE23=0,BE23,IF(Datos!BE23="n.d.",BE23,Datos!BE23))</f>
        <v>1500</v>
      </c>
      <c r="BG23" s="38">
        <f>IF(Datos!BF23=0,BF23,IF(Datos!BF23="n.d.",BF23,Datos!BF23))</f>
        <v>2071</v>
      </c>
      <c r="BH23" s="38">
        <f>IF(Datos!BG23=0,BG23,IF(Datos!BG23="n.d.",BG23,Datos!BG23))</f>
        <v>1357</v>
      </c>
      <c r="BI23" s="38">
        <f>IF(Datos!BH23=0,BH23,IF(Datos!BH23="n.d.",BH23,Datos!BH23))</f>
        <v>929</v>
      </c>
      <c r="BJ23" s="39">
        <f t="shared" si="3"/>
        <v>1281.6111111111111</v>
      </c>
      <c r="BK23" s="39">
        <f t="shared" si="4"/>
        <v>349.10061250923189</v>
      </c>
      <c r="BL23" s="40">
        <f t="shared" si="5"/>
        <v>0.2723919990101944</v>
      </c>
      <c r="BP23" s="30"/>
      <c r="BQ23" s="30"/>
      <c r="BR23" s="30"/>
      <c r="BS23" s="30"/>
      <c r="BT23" s="30"/>
      <c r="BU23" s="30"/>
    </row>
    <row r="24" spans="2:73" x14ac:dyDescent="0.45">
      <c r="B24" s="31" t="str">
        <f>Datos!A24</f>
        <v>Limón Tahití</v>
      </c>
      <c r="C24" s="38" t="str">
        <f>Datos!B24</f>
        <v>n.d.</v>
      </c>
      <c r="D24" s="38" t="str">
        <f>IF(Datos!C24=0,C24,IF(Datos!C24="n.d.",C24,Datos!C24))</f>
        <v>n.d.</v>
      </c>
      <c r="E24" s="38">
        <f>IF(Datos!D24=0,D24,IF(Datos!D24="n.d.",D24,Datos!D24))</f>
        <v>893</v>
      </c>
      <c r="F24" s="38">
        <f>IF(Datos!E24=0,E24,IF(Datos!E24="n.d.",E24,Datos!E24))</f>
        <v>1500</v>
      </c>
      <c r="G24" s="38">
        <f>IF(Datos!F24=0,F24,IF(Datos!F24="n.d.",F24,Datos!F24))</f>
        <v>881</v>
      </c>
      <c r="H24" s="38">
        <f>IF(Datos!G24=0,G24,IF(Datos!G24="n.d.",G24,Datos!G24))</f>
        <v>881</v>
      </c>
      <c r="I24" s="38">
        <f>IF(Datos!H24=0,H24,IF(Datos!H24="n.d.",H24,Datos!H24))</f>
        <v>1667</v>
      </c>
      <c r="J24" s="38">
        <f>IF(Datos!I24=0,I24,IF(Datos!I24="n.d.",I24,Datos!I24))</f>
        <v>1262</v>
      </c>
      <c r="K24" s="38">
        <f>IF(Datos!J24=0,J24,IF(Datos!J24="n.d.",J24,Datos!J24))</f>
        <v>1024</v>
      </c>
      <c r="L24" s="38">
        <f>IF(Datos!K24=0,K24,IF(Datos!K24="n.d.",K24,Datos!K24))</f>
        <v>1369</v>
      </c>
      <c r="M24" s="38">
        <f>IF(Datos!L24=0,L24,IF(Datos!L24="n.d.",L24,Datos!L24))</f>
        <v>1369</v>
      </c>
      <c r="N24" s="38">
        <f>IF(Datos!M24=0,M24,IF(Datos!M24="n.d.",M24,Datos!M24))</f>
        <v>1101</v>
      </c>
      <c r="O24" s="38">
        <f>IF(Datos!N24=0,N24,IF(Datos!N24="n.d.",N24,Datos!N24))</f>
        <v>1750</v>
      </c>
      <c r="P24" s="38">
        <f>IF(Datos!O24=0,O24,IF(Datos!O24="n.d.",O24,Datos!O24))</f>
        <v>1643</v>
      </c>
      <c r="Q24" s="38">
        <f>IF(Datos!P24=0,P24,IF(Datos!P24="n.d.",P24,Datos!P24))</f>
        <v>1286</v>
      </c>
      <c r="R24" s="38">
        <f>IF(Datos!Q24=0,Q24,IF(Datos!Q24="n.d.",Q24,Datos!Q24))</f>
        <v>1298</v>
      </c>
      <c r="S24" s="38">
        <f>IF(Datos!R24=0,R24,IF(Datos!R24="n.d.",R24,Datos!R24))</f>
        <v>2839</v>
      </c>
      <c r="T24" s="38">
        <f>IF(Datos!S24=0,S24,IF(Datos!S24="n.d.",S24,Datos!S24))</f>
        <v>2839</v>
      </c>
      <c r="U24" s="38">
        <f>IF(Datos!T24=0,T24,IF(Datos!T24="n.d.",T24,Datos!T24))</f>
        <v>1755</v>
      </c>
      <c r="V24" s="38">
        <f>IF(Datos!U24=0,U24,IF(Datos!U24="n.d.",U24,Datos!U24))</f>
        <v>2327</v>
      </c>
      <c r="W24" s="38">
        <f>IF(Datos!V24=0,V24,IF(Datos!V24="n.d.",V24,Datos!V24))</f>
        <v>3161</v>
      </c>
      <c r="X24" s="38">
        <f>IF(Datos!W24=0,W24,IF(Datos!W24="n.d.",W24,Datos!W24))</f>
        <v>3204</v>
      </c>
      <c r="Y24" s="38">
        <f>IF(Datos!X24=0,X24,IF(Datos!X24="n.d.",X24,Datos!X24))</f>
        <v>3204</v>
      </c>
      <c r="Z24" s="38">
        <f>IF(Datos!Y24=0,Y24,IF(Datos!Y24="n.d.",Y24,Datos!Y24))</f>
        <v>1393</v>
      </c>
      <c r="AA24" s="38">
        <f>IF(Datos!Z24=0,Z24,IF(Datos!Z24="n.d.",Z24,Datos!Z24))</f>
        <v>1045</v>
      </c>
      <c r="AB24" s="38">
        <f>IF(Datos!AA24=0,AA24,IF(Datos!AA24="n.d.",AA24,Datos!AA24))</f>
        <v>1000</v>
      </c>
      <c r="AC24" s="38">
        <f>IF(Datos!AB24=0,AB24,IF(Datos!AB24="n.d.",AB24,Datos!AB24))</f>
        <v>1750</v>
      </c>
      <c r="AD24" s="38">
        <f>IF(Datos!AC24=0,AC24,IF(Datos!AC24="n.d.",AC24,Datos!AC24))</f>
        <v>1786</v>
      </c>
      <c r="AE24" s="38">
        <f>IF(Datos!AD24=0,AD24,IF(Datos!AD24="n.d.",AD24,Datos!AD24))</f>
        <v>2768</v>
      </c>
      <c r="AF24" s="38">
        <f>IF(Datos!AE24=0,AE24,IF(Datos!AE24="n.d.",AE24,Datos!AE24))</f>
        <v>2768</v>
      </c>
      <c r="AG24" s="38">
        <f>IF(Datos!AF24=0,AF24,IF(Datos!AF24="n.d.",AF24,Datos!AF24))</f>
        <v>3351</v>
      </c>
      <c r="AH24" s="38">
        <f>IF(Datos!AG24=0,AG24,IF(Datos!AG24="n.d.",AG24,Datos!AG24))</f>
        <v>2767</v>
      </c>
      <c r="AI24" s="38">
        <f>IF(Datos!AH24=0,AH24,IF(Datos!AH24="n.d.",AH24,Datos!AH24))</f>
        <v>705</v>
      </c>
      <c r="AJ24" s="38">
        <f>IF(Datos!AI24=0,AI24,IF(Datos!AI24="n.d.",AI24,Datos!AI24))</f>
        <v>634</v>
      </c>
      <c r="AK24" s="38">
        <f>IF(Datos!AJ24=0,AJ24,IF(Datos!AJ24="n.d.",AJ24,Datos!AJ24))</f>
        <v>786</v>
      </c>
      <c r="AL24" s="38">
        <f>IF(Datos!AK24=0,AK24,IF(Datos!AK24="n.d.",AK24,Datos!AK24))</f>
        <v>2214</v>
      </c>
      <c r="AM24" s="38">
        <f>IF(Datos!AL24=0,AL24,IF(Datos!AL24="n.d.",AL24,Datos!AL24))</f>
        <v>1351</v>
      </c>
      <c r="AN24" s="38">
        <f>IF(Datos!AM24=0,AM24,IF(Datos!AM24="n.d.",AM24,Datos!AM24))</f>
        <v>2464</v>
      </c>
      <c r="AO24" s="38">
        <f>IF(Datos!AN24=0,AN24,IF(Datos!AN24="n.d.",AN24,Datos!AN24))</f>
        <v>2292</v>
      </c>
      <c r="AP24" s="38">
        <f>IF(Datos!AO24=0,AO24,IF(Datos!AO24="n.d.",AO24,Datos!AO24))</f>
        <v>1768</v>
      </c>
      <c r="AQ24" s="38">
        <f>IF(Datos!AP24=0,AP24,IF(Datos!AP24="n.d.",AP24,Datos!AP24))</f>
        <v>1536</v>
      </c>
      <c r="AR24" s="38">
        <f>IF(Datos!AQ24=0,AQ24,IF(Datos!AQ24="n.d.",AQ24,Datos!AQ24))</f>
        <v>1536</v>
      </c>
      <c r="AS24" s="38">
        <f>IF(Datos!AR24=0,AR24,IF(Datos!AR24="n.d.",AR24,Datos!AR24))</f>
        <v>1054</v>
      </c>
      <c r="AT24" s="38">
        <f>IF(Datos!AS24=0,AS24,IF(Datos!AS24="n.d.",AS24,Datos!AS24))</f>
        <v>1375</v>
      </c>
      <c r="AU24" s="38">
        <f>IF(Datos!AT24=0,AT24,IF(Datos!AT24="n.d.",AT24,Datos!AT24))</f>
        <v>1375</v>
      </c>
      <c r="AV24" s="38">
        <f>IF(Datos!AU24=0,AU24,IF(Datos!AU24="n.d.",AU24,Datos!AU24))</f>
        <v>2054</v>
      </c>
      <c r="AW24" s="38">
        <f>IF(Datos!AV24=0,AV24,IF(Datos!AV24="n.d.",AV24,Datos!AV24))</f>
        <v>2188</v>
      </c>
      <c r="AX24" s="38">
        <f>IF(Datos!AW24=0,AW24,IF(Datos!AW24="n.d.",AW24,Datos!AW24))</f>
        <v>2188</v>
      </c>
      <c r="AY24" s="38">
        <f>IF(Datos!AX24=0,AX24,IF(Datos!AX24="n.d.",AX24,Datos!AX24))</f>
        <v>1631</v>
      </c>
      <c r="AZ24" s="38">
        <f>IF(Datos!AY24=0,AY24,IF(Datos!AY24="n.d.",AY24,Datos!AY24))</f>
        <v>1527</v>
      </c>
      <c r="BA24" s="38">
        <f>IF(Datos!AZ24=0,AZ24,IF(Datos!AZ24="n.d.",AZ24,Datos!AZ24))</f>
        <v>1214</v>
      </c>
      <c r="BB24" s="38">
        <f>IF(Datos!BA24=0,BA24,IF(Datos!BA24="n.d.",BA24,Datos!BA24))</f>
        <v>863</v>
      </c>
      <c r="BC24" s="38">
        <f>IF(Datos!BB24=0,BB24,IF(Datos!BB24="n.d.",BB24,Datos!BB24))</f>
        <v>929</v>
      </c>
      <c r="BD24" s="38">
        <f>IF(Datos!BC24=0,BC24,IF(Datos!BC24="n.d.",BC24,Datos!BC24))</f>
        <v>1464</v>
      </c>
      <c r="BE24" s="38">
        <f>IF(Datos!BD24=0,BD24,IF(Datos!BD24="n.d.",BD24,Datos!BD24))</f>
        <v>1929</v>
      </c>
      <c r="BF24" s="38">
        <f>IF(Datos!BE24=0,BE24,IF(Datos!BE24="n.d.",BE24,Datos!BE24))</f>
        <v>2071</v>
      </c>
      <c r="BG24" s="38">
        <f>IF(Datos!BF24=0,BF24,IF(Datos!BF24="n.d.",BF24,Datos!BF24))</f>
        <v>2214</v>
      </c>
      <c r="BH24" s="38">
        <f>IF(Datos!BG24=0,BG24,IF(Datos!BG24="n.d.",BG24,Datos!BG24))</f>
        <v>1357</v>
      </c>
      <c r="BI24" s="38">
        <f>IF(Datos!BH24=0,BH24,IF(Datos!BH24="n.d.",BH24,Datos!BH24))</f>
        <v>929</v>
      </c>
      <c r="BJ24" s="39">
        <f t="shared" si="3"/>
        <v>1549.8888888888889</v>
      </c>
      <c r="BK24" s="39">
        <f t="shared" si="4"/>
        <v>449.65578055625372</v>
      </c>
      <c r="BL24" s="40">
        <f t="shared" si="5"/>
        <v>0.29012130081054438</v>
      </c>
      <c r="BP24" s="30"/>
      <c r="BQ24" s="30"/>
      <c r="BR24" s="30"/>
      <c r="BS24" s="30"/>
      <c r="BT24" s="30"/>
      <c r="BU24" s="30"/>
    </row>
    <row r="25" spans="2:73" x14ac:dyDescent="0.45">
      <c r="B25" s="31" t="str">
        <f>Datos!A25</f>
        <v>Lulo</v>
      </c>
      <c r="C25" s="38">
        <f>Datos!B25</f>
        <v>2867</v>
      </c>
      <c r="D25" s="38">
        <f>IF(Datos!C25=0,C25,IF(Datos!C25="n.d.",C25,Datos!C25))</f>
        <v>2850</v>
      </c>
      <c r="E25" s="38">
        <f>IF(Datos!D25=0,D25,IF(Datos!D25="n.d.",D25,Datos!D25))</f>
        <v>2900</v>
      </c>
      <c r="F25" s="38">
        <f>IF(Datos!E25=0,E25,IF(Datos!E25="n.d.",E25,Datos!E25))</f>
        <v>3067</v>
      </c>
      <c r="G25" s="38">
        <f>IF(Datos!F25=0,F25,IF(Datos!F25="n.d.",F25,Datos!F25))</f>
        <v>3015</v>
      </c>
      <c r="H25" s="38">
        <f>IF(Datos!G25=0,G25,IF(Datos!G25="n.d.",G25,Datos!G25))</f>
        <v>3045</v>
      </c>
      <c r="I25" s="38">
        <f>IF(Datos!H25=0,H25,IF(Datos!H25="n.d.",H25,Datos!H25))</f>
        <v>2075</v>
      </c>
      <c r="J25" s="38">
        <f>IF(Datos!I25=0,I25,IF(Datos!I25="n.d.",I25,Datos!I25))</f>
        <v>1875</v>
      </c>
      <c r="K25" s="38">
        <f>IF(Datos!J25=0,J25,IF(Datos!J25="n.d.",J25,Datos!J25))</f>
        <v>1875</v>
      </c>
      <c r="L25" s="38">
        <f>IF(Datos!K25=0,K25,IF(Datos!K25="n.d.",K25,Datos!K25))</f>
        <v>2048</v>
      </c>
      <c r="M25" s="38">
        <f>IF(Datos!L25=0,L25,IF(Datos!L25="n.d.",L25,Datos!L25))</f>
        <v>2100</v>
      </c>
      <c r="N25" s="38">
        <f>IF(Datos!M25=0,M25,IF(Datos!M25="n.d.",M25,Datos!M25))</f>
        <v>1967</v>
      </c>
      <c r="O25" s="38">
        <f>IF(Datos!N25=0,N25,IF(Datos!N25="n.d.",N25,Datos!N25))</f>
        <v>2600</v>
      </c>
      <c r="P25" s="38">
        <f>IF(Datos!O25=0,O25,IF(Datos!O25="n.d.",O25,Datos!O25))</f>
        <v>2750</v>
      </c>
      <c r="Q25" s="38">
        <f>IF(Datos!P25=0,P25,IF(Datos!P25="n.d.",P25,Datos!P25))</f>
        <v>2458</v>
      </c>
      <c r="R25" s="38">
        <f>IF(Datos!Q25=0,Q25,IF(Datos!Q25="n.d.",Q25,Datos!Q25))</f>
        <v>2925</v>
      </c>
      <c r="S25" s="38">
        <f>IF(Datos!R25=0,R25,IF(Datos!R25="n.d.",R25,Datos!R25))</f>
        <v>4400</v>
      </c>
      <c r="T25" s="38">
        <f>IF(Datos!S25=0,S25,IF(Datos!S25="n.d.",S25,Datos!S25))</f>
        <v>4225</v>
      </c>
      <c r="U25" s="38">
        <f>IF(Datos!T25=0,T25,IF(Datos!T25="n.d.",T25,Datos!T25))</f>
        <v>4525</v>
      </c>
      <c r="V25" s="38">
        <f>IF(Datos!U25=0,U25,IF(Datos!U25="n.d.",U25,Datos!U25))</f>
        <v>4800</v>
      </c>
      <c r="W25" s="38">
        <f>IF(Datos!V25=0,V25,IF(Datos!V25="n.d.",V25,Datos!V25))</f>
        <v>4908</v>
      </c>
      <c r="X25" s="38">
        <f>IF(Datos!W25=0,W25,IF(Datos!W25="n.d.",W25,Datos!W25))</f>
        <v>4767</v>
      </c>
      <c r="Y25" s="38">
        <f>IF(Datos!X25=0,X25,IF(Datos!X25="n.d.",X25,Datos!X25))</f>
        <v>4286</v>
      </c>
      <c r="Z25" s="38">
        <f>IF(Datos!Y25=0,Y25,IF(Datos!Y25="n.d.",Y25,Datos!Y25))</f>
        <v>4286</v>
      </c>
      <c r="AA25" s="38">
        <f>IF(Datos!Z25=0,Z25,IF(Datos!Z25="n.d.",Z25,Datos!Z25))</f>
        <v>5425</v>
      </c>
      <c r="AB25" s="38">
        <f>IF(Datos!AA25=0,AA25,IF(Datos!AA25="n.d.",AA25,Datos!AA25))</f>
        <v>5200</v>
      </c>
      <c r="AC25" s="38">
        <f>IF(Datos!AB25=0,AB25,IF(Datos!AB25="n.d.",AB25,Datos!AB25))</f>
        <v>3070</v>
      </c>
      <c r="AD25" s="38">
        <f>IF(Datos!AC25=0,AC25,IF(Datos!AC25="n.d.",AC25,Datos!AC25))</f>
        <v>4367</v>
      </c>
      <c r="AE25" s="38">
        <f>IF(Datos!AD25=0,AD25,IF(Datos!AD25="n.d.",AD25,Datos!AD25))</f>
        <v>4490</v>
      </c>
      <c r="AF25" s="38">
        <f>IF(Datos!AE25=0,AE25,IF(Datos!AE25="n.d.",AE25,Datos!AE25))</f>
        <v>4467</v>
      </c>
      <c r="AG25" s="38">
        <f>IF(Datos!AF25=0,AF25,IF(Datos!AF25="n.d.",AF25,Datos!AF25))</f>
        <v>4790</v>
      </c>
      <c r="AH25" s="38">
        <f>IF(Datos!AG25=0,AG25,IF(Datos!AG25="n.d.",AG25,Datos!AG25))</f>
        <v>3433</v>
      </c>
      <c r="AI25" s="38">
        <f>IF(Datos!AH25=0,AH25,IF(Datos!AH25="n.d.",AH25,Datos!AH25))</f>
        <v>5025</v>
      </c>
      <c r="AJ25" s="38">
        <f>IF(Datos!AI25=0,AI25,IF(Datos!AI25="n.d.",AI25,Datos!AI25))</f>
        <v>4975</v>
      </c>
      <c r="AK25" s="38">
        <f>IF(Datos!AJ25=0,AJ25,IF(Datos!AJ25="n.d.",AJ25,Datos!AJ25))</f>
        <v>4225</v>
      </c>
      <c r="AL25" s="38">
        <f>IF(Datos!AK25=0,AK25,IF(Datos!AK25="n.d.",AK25,Datos!AK25))</f>
        <v>3375</v>
      </c>
      <c r="AM25" s="38">
        <f>IF(Datos!AL25=0,AL25,IF(Datos!AL25="n.d.",AL25,Datos!AL25))</f>
        <v>3650</v>
      </c>
      <c r="AN25" s="38">
        <f>IF(Datos!AM25=0,AM25,IF(Datos!AM25="n.d.",AM25,Datos!AM25))</f>
        <v>3850</v>
      </c>
      <c r="AO25" s="38">
        <f>IF(Datos!AN25=0,AN25,IF(Datos!AN25="n.d.",AN25,Datos!AN25))</f>
        <v>4600</v>
      </c>
      <c r="AP25" s="38">
        <f>IF(Datos!AO25=0,AO25,IF(Datos!AO25="n.d.",AO25,Datos!AO25))</f>
        <v>4033</v>
      </c>
      <c r="AQ25" s="38">
        <f>IF(Datos!AP25=0,AP25,IF(Datos!AP25="n.d.",AP25,Datos!AP25))</f>
        <v>4508</v>
      </c>
      <c r="AR25" s="38">
        <f>IF(Datos!AQ25=0,AQ25,IF(Datos!AQ25="n.d.",AQ25,Datos!AQ25))</f>
        <v>5950</v>
      </c>
      <c r="AS25" s="38">
        <f>IF(Datos!AR25=0,AR25,IF(Datos!AR25="n.d.",AR25,Datos!AR25))</f>
        <v>6200</v>
      </c>
      <c r="AT25" s="38">
        <f>IF(Datos!AS25=0,AS25,IF(Datos!AS25="n.d.",AS25,Datos!AS25))</f>
        <v>5850</v>
      </c>
      <c r="AU25" s="38">
        <f>IF(Datos!AT25=0,AT25,IF(Datos!AT25="n.d.",AT25,Datos!AT25))</f>
        <v>4300</v>
      </c>
      <c r="AV25" s="38">
        <f>IF(Datos!AU25=0,AU25,IF(Datos!AU25="n.d.",AU25,Datos!AU25))</f>
        <v>4650</v>
      </c>
      <c r="AW25" s="38">
        <f>IF(Datos!AV25=0,AV25,IF(Datos!AV25="n.d.",AV25,Datos!AV25))</f>
        <v>5100</v>
      </c>
      <c r="AX25" s="38">
        <f>IF(Datos!AW25=0,AW25,IF(Datos!AW25="n.d.",AW25,Datos!AW25))</f>
        <v>4958</v>
      </c>
      <c r="AY25" s="38">
        <f>IF(Datos!AX25=0,AX25,IF(Datos!AX25="n.d.",AX25,Datos!AX25))</f>
        <v>4700</v>
      </c>
      <c r="AZ25" s="38">
        <f>IF(Datos!AY25=0,AY25,IF(Datos!AY25="n.d.",AY25,Datos!AY25))</f>
        <v>4600</v>
      </c>
      <c r="BA25" s="38">
        <f>IF(Datos!AZ25=0,AZ25,IF(Datos!AZ25="n.d.",AZ25,Datos!AZ25))</f>
        <v>4275</v>
      </c>
      <c r="BB25" s="38">
        <f>IF(Datos!BA25=0,BA25,IF(Datos!BA25="n.d.",BA25,Datos!BA25))</f>
        <v>4075</v>
      </c>
      <c r="BC25" s="38">
        <f>IF(Datos!BB25=0,BB25,IF(Datos!BB25="n.d.",BB25,Datos!BB25))</f>
        <v>4350</v>
      </c>
      <c r="BD25" s="38">
        <f>IF(Datos!BC25=0,BC25,IF(Datos!BC25="n.d.",BC25,Datos!BC25))</f>
        <v>4625</v>
      </c>
      <c r="BE25" s="38">
        <f>IF(Datos!BD25=0,BD25,IF(Datos!BD25="n.d.",BD25,Datos!BD25))</f>
        <v>4700</v>
      </c>
      <c r="BF25" s="38">
        <f>IF(Datos!BE25=0,BE25,IF(Datos!BE25="n.d.",BE25,Datos!BE25))</f>
        <v>5475</v>
      </c>
      <c r="BG25" s="38">
        <f>IF(Datos!BF25=0,BF25,IF(Datos!BF25="n.d.",BF25,Datos!BF25))</f>
        <v>6000</v>
      </c>
      <c r="BH25" s="38">
        <f>IF(Datos!BG25=0,BG25,IF(Datos!BG25="n.d.",BG25,Datos!BG25))</f>
        <v>5400</v>
      </c>
      <c r="BI25" s="38">
        <f>IF(Datos!BH25=0,BH25,IF(Datos!BH25="n.d.",BH25,Datos!BH25))</f>
        <v>5400</v>
      </c>
      <c r="BJ25" s="39">
        <f t="shared" si="3"/>
        <v>5033.7777777777774</v>
      </c>
      <c r="BK25" s="39">
        <f t="shared" si="4"/>
        <v>645.44244562724589</v>
      </c>
      <c r="BL25" s="40">
        <f t="shared" si="5"/>
        <v>0.12822227641367678</v>
      </c>
      <c r="BP25" s="30"/>
      <c r="BQ25" s="30"/>
      <c r="BR25" s="30"/>
      <c r="BS25" s="30"/>
      <c r="BT25" s="30"/>
      <c r="BU25" s="30"/>
    </row>
    <row r="26" spans="2:73" x14ac:dyDescent="0.45">
      <c r="B26" s="31" t="str">
        <f>Datos!A26</f>
        <v>Mandarina*</v>
      </c>
      <c r="C26" s="38">
        <f>Datos!B26</f>
        <v>1742</v>
      </c>
      <c r="D26" s="38">
        <f>IF(Datos!C26=0,C26,IF(Datos!C26="n.d.",C26,Datos!C26))</f>
        <v>1818</v>
      </c>
      <c r="E26" s="38">
        <f>IF(Datos!D26=0,D26,IF(Datos!D26="n.d.",D26,Datos!D26))</f>
        <v>2170</v>
      </c>
      <c r="F26" s="38">
        <f>IF(Datos!E26=0,E26,IF(Datos!E26="n.d.",E26,Datos!E26))</f>
        <v>2258</v>
      </c>
      <c r="G26" s="38">
        <f>IF(Datos!F26=0,F26,IF(Datos!F26="n.d.",F26,Datos!F26))</f>
        <v>1875</v>
      </c>
      <c r="H26" s="38">
        <f>IF(Datos!G26=0,G26,IF(Datos!G26="n.d.",G26,Datos!G26))</f>
        <v>1364</v>
      </c>
      <c r="I26" s="38">
        <f>IF(Datos!H26=0,H26,IF(Datos!H26="n.d.",H26,Datos!H26))</f>
        <v>2688</v>
      </c>
      <c r="J26" s="38">
        <f>IF(Datos!I26=0,I26,IF(Datos!I26="n.d.",I26,Datos!I26))</f>
        <v>1392</v>
      </c>
      <c r="K26" s="38">
        <f>IF(Datos!J26=0,J26,IF(Datos!J26="n.d.",J26,Datos!J26))</f>
        <v>1301</v>
      </c>
      <c r="L26" s="38">
        <f>IF(Datos!K26=0,K26,IF(Datos!K26="n.d.",K26,Datos!K26))</f>
        <v>1364</v>
      </c>
      <c r="M26" s="38">
        <f>IF(Datos!L26=0,L26,IF(Datos!L26="n.d.",L26,Datos!L26))</f>
        <v>1500</v>
      </c>
      <c r="N26" s="38">
        <f>IF(Datos!M26=0,M26,IF(Datos!M26="n.d.",M26,Datos!M26))</f>
        <v>1364</v>
      </c>
      <c r="O26" s="38">
        <f>IF(Datos!N26=0,N26,IF(Datos!N26="n.d.",N26,Datos!N26))</f>
        <v>1551</v>
      </c>
      <c r="P26" s="38">
        <f>IF(Datos!O26=0,O26,IF(Datos!O26="n.d.",O26,Datos!O26))</f>
        <v>2670</v>
      </c>
      <c r="Q26" s="38">
        <f>IF(Datos!P26=0,P26,IF(Datos!P26="n.d.",P26,Datos!P26))</f>
        <v>2936</v>
      </c>
      <c r="R26" s="38">
        <f>IF(Datos!Q26=0,Q26,IF(Datos!Q26="n.d.",Q26,Datos!Q26))</f>
        <v>2699</v>
      </c>
      <c r="S26" s="38">
        <f>IF(Datos!R26=0,R26,IF(Datos!R26="n.d.",R26,Datos!R26))</f>
        <v>1858</v>
      </c>
      <c r="T26" s="38">
        <f>IF(Datos!S26=0,S26,IF(Datos!S26="n.d.",S26,Datos!S26))</f>
        <v>1875</v>
      </c>
      <c r="U26" s="38">
        <f>IF(Datos!T26=0,T26,IF(Datos!T26="n.d.",T26,Datos!T26))</f>
        <v>1841</v>
      </c>
      <c r="V26" s="38">
        <f>IF(Datos!U26=0,U26,IF(Datos!U26="n.d.",U26,Datos!U26))</f>
        <v>2097</v>
      </c>
      <c r="W26" s="38">
        <f>IF(Datos!V26=0,V26,IF(Datos!V26="n.d.",V26,Datos!V26))</f>
        <v>2258</v>
      </c>
      <c r="X26" s="38">
        <f>IF(Datos!W26=0,W26,IF(Datos!W26="n.d.",W26,Datos!W26))</f>
        <v>1896</v>
      </c>
      <c r="Y26" s="38">
        <f>IF(Datos!X26=0,X26,IF(Datos!X26="n.d.",X26,Datos!X26))</f>
        <v>1896</v>
      </c>
      <c r="Z26" s="38">
        <f>IF(Datos!Y26=0,Y26,IF(Datos!Y26="n.d.",Y26,Datos!Y26))</f>
        <v>3610</v>
      </c>
      <c r="AA26" s="38">
        <f>IF(Datos!Z26=0,Z26,IF(Datos!Z26="n.d.",Z26,Datos!Z26))</f>
        <v>3665</v>
      </c>
      <c r="AB26" s="38">
        <f>IF(Datos!AA26=0,AA26,IF(Datos!AA26="n.d.",AA26,Datos!AA26))</f>
        <v>3788</v>
      </c>
      <c r="AC26" s="38">
        <f>IF(Datos!AB26=0,AB26,IF(Datos!AB26="n.d.",AB26,Datos!AB26))</f>
        <v>1744</v>
      </c>
      <c r="AD26" s="38">
        <f>IF(Datos!AC26=0,AC26,IF(Datos!AC26="n.d.",AC26,Datos!AC26))</f>
        <v>1811</v>
      </c>
      <c r="AE26" s="38">
        <f>IF(Datos!AD26=0,AD26,IF(Datos!AD26="n.d.",AD26,Datos!AD26))</f>
        <v>2114</v>
      </c>
      <c r="AF26" s="38">
        <f>IF(Datos!AE26=0,AE26,IF(Datos!AE26="n.d.",AE26,Datos!AE26))</f>
        <v>2083</v>
      </c>
      <c r="AG26" s="38">
        <f>IF(Datos!AF26=0,AF26,IF(Datos!AF26="n.d.",AF26,Datos!AF26))</f>
        <v>2083</v>
      </c>
      <c r="AH26" s="38">
        <f>IF(Datos!AG26=0,AG26,IF(Datos!AG26="n.d.",AG26,Datos!AG26))</f>
        <v>2500</v>
      </c>
      <c r="AI26" s="38">
        <f>IF(Datos!AH26=0,AH26,IF(Datos!AH26="n.d.",AH26,Datos!AH26))</f>
        <v>4545</v>
      </c>
      <c r="AJ26" s="38">
        <f>IF(Datos!AI26=0,AI26,IF(Datos!AI26="n.d.",AI26,Datos!AI26))</f>
        <v>4744</v>
      </c>
      <c r="AK26" s="38">
        <f>IF(Datos!AJ26=0,AJ26,IF(Datos!AJ26="n.d.",AJ26,Datos!AJ26))</f>
        <v>5208</v>
      </c>
      <c r="AL26" s="38">
        <f>IF(Datos!AK26=0,AK26,IF(Datos!AK26="n.d.",AK26,Datos!AK26))</f>
        <v>2159</v>
      </c>
      <c r="AM26" s="38">
        <f>IF(Datos!AL26=0,AL26,IF(Datos!AL26="n.d.",AL26,Datos!AL26))</f>
        <v>2301</v>
      </c>
      <c r="AN26" s="38">
        <f>IF(Datos!AM26=0,AM26,IF(Datos!AM26="n.d.",AM26,Datos!AM26))</f>
        <v>2727</v>
      </c>
      <c r="AO26" s="38">
        <f>IF(Datos!AN26=0,AN26,IF(Datos!AN26="n.d.",AN26,Datos!AN26))</f>
        <v>3068</v>
      </c>
      <c r="AP26" s="38">
        <f>IF(Datos!AO26=0,AO26,IF(Datos!AO26="n.d.",AO26,Datos!AO26))</f>
        <v>2898</v>
      </c>
      <c r="AQ26" s="38">
        <f>IF(Datos!AP26=0,AP26,IF(Datos!AP26="n.d.",AP26,Datos!AP26))</f>
        <v>4432</v>
      </c>
      <c r="AR26" s="38">
        <f>IF(Datos!AQ26=0,AQ26,IF(Datos!AQ26="n.d.",AQ26,Datos!AQ26))</f>
        <v>4716</v>
      </c>
      <c r="AS26" s="38">
        <f>IF(Datos!AR26=0,AR26,IF(Datos!AR26="n.d.",AR26,Datos!AR26))</f>
        <v>3580</v>
      </c>
      <c r="AT26" s="38">
        <f>IF(Datos!AS26=0,AS26,IF(Datos!AS26="n.d.",AS26,Datos!AS26))</f>
        <v>3125</v>
      </c>
      <c r="AU26" s="38">
        <f>IF(Datos!AT26=0,AT26,IF(Datos!AT26="n.d.",AT26,Datos!AT26))</f>
        <v>2386</v>
      </c>
      <c r="AV26" s="38">
        <f>IF(Datos!AU26=0,AU26,IF(Datos!AU26="n.d.",AU26,Datos!AU26))</f>
        <v>3324</v>
      </c>
      <c r="AW26" s="38">
        <f>IF(Datos!AV26=0,AV26,IF(Datos!AV26="n.d.",AV26,Datos!AV26))</f>
        <v>4233</v>
      </c>
      <c r="AX26" s="38">
        <f>IF(Datos!AW26=0,AW26,IF(Datos!AW26="n.d.",AW26,Datos!AW26))</f>
        <v>4063</v>
      </c>
      <c r="AY26" s="38">
        <f>IF(Datos!AX26=0,AX26,IF(Datos!AX26="n.d.",AX26,Datos!AX26))</f>
        <v>2813</v>
      </c>
      <c r="AZ26" s="38">
        <f>IF(Datos!AY26=0,AY26,IF(Datos!AY26="n.d.",AY26,Datos!AY26))</f>
        <v>3040</v>
      </c>
      <c r="BA26" s="38">
        <f>IF(Datos!AZ26=0,AZ26,IF(Datos!AZ26="n.d.",AZ26,Datos!AZ26))</f>
        <v>3551</v>
      </c>
      <c r="BB26" s="38">
        <f>IF(Datos!BA26=0,BA26,IF(Datos!BA26="n.d.",BA26,Datos!BA26))</f>
        <v>2955</v>
      </c>
      <c r="BC26" s="38">
        <f>IF(Datos!BB26=0,BB26,IF(Datos!BB26="n.d.",BB26,Datos!BB26))</f>
        <v>2415</v>
      </c>
      <c r="BD26" s="38">
        <f>IF(Datos!BC26=0,BC26,IF(Datos!BC26="n.d.",BC26,Datos!BC26))</f>
        <v>2614</v>
      </c>
      <c r="BE26" s="38">
        <f>IF(Datos!BD26=0,BD26,IF(Datos!BD26="n.d.",BD26,Datos!BD26))</f>
        <v>2557</v>
      </c>
      <c r="BF26" s="38">
        <f>IF(Datos!BE26=0,BE26,IF(Datos!BE26="n.d.",BE26,Datos!BE26))</f>
        <v>3494</v>
      </c>
      <c r="BG26" s="38">
        <f>IF(Datos!BF26=0,BF26,IF(Datos!BF26="n.d.",BF26,Datos!BF26))</f>
        <v>3807</v>
      </c>
      <c r="BH26" s="38">
        <f>IF(Datos!BG26=0,BG26,IF(Datos!BG26="n.d.",BG26,Datos!BG26))</f>
        <v>3267</v>
      </c>
      <c r="BI26" s="38">
        <f>IF(Datos!BH26=0,BH26,IF(Datos!BH26="n.d.",BH26,Datos!BH26))</f>
        <v>4375</v>
      </c>
      <c r="BJ26" s="39">
        <f t="shared" si="3"/>
        <v>3350.8333333333335</v>
      </c>
      <c r="BK26" s="39">
        <f t="shared" si="4"/>
        <v>670.83126293676366</v>
      </c>
      <c r="BL26" s="40">
        <f t="shared" si="5"/>
        <v>0.20019833760858402</v>
      </c>
      <c r="BP26" s="30"/>
      <c r="BQ26" s="30"/>
      <c r="BR26" s="30"/>
      <c r="BS26" s="30"/>
      <c r="BT26" s="30"/>
      <c r="BU26" s="30"/>
    </row>
    <row r="27" spans="2:73" x14ac:dyDescent="0.45">
      <c r="B27" s="31" t="str">
        <f>Datos!A27</f>
        <v>Mango tommy</v>
      </c>
      <c r="C27" s="38" t="str">
        <f>Datos!B27</f>
        <v>n.d.</v>
      </c>
      <c r="D27" s="38">
        <f>IF(Datos!C27=0,C27,IF(Datos!C27="n.d.",C27,Datos!C27))</f>
        <v>1705</v>
      </c>
      <c r="E27" s="38">
        <f>IF(Datos!D27=0,D27,IF(Datos!D27="n.d.",D27,Datos!D27))</f>
        <v>1898</v>
      </c>
      <c r="F27" s="38">
        <f>IF(Datos!E27=0,E27,IF(Datos!E27="n.d.",E27,Datos!E27))</f>
        <v>2045</v>
      </c>
      <c r="G27" s="38">
        <f>IF(Datos!F27=0,F27,IF(Datos!F27="n.d.",F27,Datos!F27))</f>
        <v>2295</v>
      </c>
      <c r="H27" s="38">
        <f>IF(Datos!G27=0,G27,IF(Datos!G27="n.d.",G27,Datos!G27))</f>
        <v>2689</v>
      </c>
      <c r="I27" s="38">
        <f>IF(Datos!H27=0,H27,IF(Datos!H27="n.d.",H27,Datos!H27))</f>
        <v>5606</v>
      </c>
      <c r="J27" s="38">
        <f>IF(Datos!I27=0,I27,IF(Datos!I27="n.d.",I27,Datos!I27))</f>
        <v>2727</v>
      </c>
      <c r="K27" s="38">
        <f>IF(Datos!J27=0,J27,IF(Datos!J27="n.d.",J27,Datos!J27))</f>
        <v>2045</v>
      </c>
      <c r="L27" s="38">
        <f>IF(Datos!K27=0,K27,IF(Datos!K27="n.d.",K27,Datos!K27))</f>
        <v>1884</v>
      </c>
      <c r="M27" s="38">
        <f>IF(Datos!L27=0,L27,IF(Datos!L27="n.d.",L27,Datos!L27))</f>
        <v>1932</v>
      </c>
      <c r="N27" s="38">
        <f>IF(Datos!M27=0,M27,IF(Datos!M27="n.d.",M27,Datos!M27))</f>
        <v>2163</v>
      </c>
      <c r="O27" s="38">
        <f>IF(Datos!N27=0,N27,IF(Datos!N27="n.d.",N27,Datos!N27))</f>
        <v>1591</v>
      </c>
      <c r="P27" s="38">
        <f>IF(Datos!O27=0,O27,IF(Datos!O27="n.d.",O27,Datos!O27))</f>
        <v>2266</v>
      </c>
      <c r="Q27" s="38">
        <f>IF(Datos!P27=0,P27,IF(Datos!P27="n.d.",P27,Datos!P27))</f>
        <v>2715</v>
      </c>
      <c r="R27" s="38">
        <f>IF(Datos!Q27=0,Q27,IF(Datos!Q27="n.d.",Q27,Datos!Q27))</f>
        <v>3286</v>
      </c>
      <c r="S27" s="38">
        <f>IF(Datos!R27=0,R27,IF(Datos!R27="n.d.",R27,Datos!R27))</f>
        <v>2698</v>
      </c>
      <c r="T27" s="38">
        <f>IF(Datos!S27=0,S27,IF(Datos!S27="n.d.",S27,Datos!S27))</f>
        <v>1848.9583333333339</v>
      </c>
      <c r="U27" s="38">
        <f>IF(Datos!T27=0,T27,IF(Datos!T27="n.d.",T27,Datos!T27))</f>
        <v>2302</v>
      </c>
      <c r="V27" s="38">
        <f>IF(Datos!U27=0,U27,IF(Datos!U27="n.d.",U27,Datos!U27))</f>
        <v>2931</v>
      </c>
      <c r="W27" s="38">
        <f>IF(Datos!V27=0,V27,IF(Datos!V27="n.d.",V27,Datos!V27))</f>
        <v>2526</v>
      </c>
      <c r="X27" s="38" t="str">
        <f>IF(Datos!W27=0,W27,IF(Datos!W27="n.d.",W27,Datos!W27))</f>
        <v>-</v>
      </c>
      <c r="Y27" s="38" t="str">
        <f>IF(Datos!X27=0,X27,IF(Datos!X27="n.d.",X27,Datos!X27))</f>
        <v>-</v>
      </c>
      <c r="Z27" s="38" t="str">
        <f>IF(Datos!Y27=0,Y27,IF(Datos!Y27="n.d.",Y27,Datos!Y27))</f>
        <v>-</v>
      </c>
      <c r="AA27" s="38">
        <f>IF(Datos!Z27=0,Z27,IF(Datos!Z27="n.d.",Z27,Datos!Z27))</f>
        <v>4601</v>
      </c>
      <c r="AB27" s="38">
        <f>IF(Datos!AA27=0,AA27,IF(Datos!AA27="n.d.",AA27,Datos!AA27))</f>
        <v>5417</v>
      </c>
      <c r="AC27" s="38">
        <f>IF(Datos!AB27=0,AB27,IF(Datos!AB27="n.d.",AB27,Datos!AB27))</f>
        <v>1861</v>
      </c>
      <c r="AD27" s="38">
        <f>IF(Datos!AC27=0,AC27,IF(Datos!AC27="n.d.",AC27,Datos!AC27))</f>
        <v>2146</v>
      </c>
      <c r="AE27" s="38">
        <f>IF(Datos!AD27=0,AD27,IF(Datos!AD27="n.d.",AD27,Datos!AD27))</f>
        <v>2340</v>
      </c>
      <c r="AF27" s="38">
        <f>IF(Datos!AE27=0,AE27,IF(Datos!AE27="n.d.",AE27,Datos!AE27))</f>
        <v>2340</v>
      </c>
      <c r="AG27" s="38">
        <f>IF(Datos!AF27=0,AF27,IF(Datos!AF27="n.d.",AF27,Datos!AF27))</f>
        <v>2222</v>
      </c>
      <c r="AH27" s="38">
        <f>IF(Datos!AG27=0,AG27,IF(Datos!AG27="n.d.",AG27,Datos!AG27))</f>
        <v>700</v>
      </c>
      <c r="AI27" s="38">
        <f>IF(Datos!AH27=0,AH27,IF(Datos!AH27="n.d.",AH27,Datos!AH27))</f>
        <v>3203</v>
      </c>
      <c r="AJ27" s="38">
        <f>IF(Datos!AI27=0,AI27,IF(Datos!AI27="n.d.",AI27,Datos!AI27))</f>
        <v>3359</v>
      </c>
      <c r="AK27" s="38">
        <f>IF(Datos!AJ27=0,AJ27,IF(Datos!AJ27="n.d.",AJ27,Datos!AJ27))</f>
        <v>4774</v>
      </c>
      <c r="AL27" s="38">
        <f>IF(Datos!AK27=0,AK27,IF(Datos!AK27="n.d.",AK27,Datos!AK27))</f>
        <v>2240</v>
      </c>
      <c r="AM27" s="38">
        <f>IF(Datos!AL27=0,AL27,IF(Datos!AL27="n.d.",AL27,Datos!AL27))</f>
        <v>2109</v>
      </c>
      <c r="AN27" s="38">
        <f>IF(Datos!AM27=0,AM27,IF(Datos!AM27="n.d.",AM27,Datos!AM27))</f>
        <v>2448</v>
      </c>
      <c r="AO27" s="38">
        <f>IF(Datos!AN27=0,AN27,IF(Datos!AN27="n.d.",AN27,Datos!AN27))</f>
        <v>2552</v>
      </c>
      <c r="AP27" s="38">
        <f>IF(Datos!AO27=0,AO27,IF(Datos!AO27="n.d.",AO27,Datos!AO27))</f>
        <v>2578</v>
      </c>
      <c r="AQ27" s="38">
        <f>IF(Datos!AP27=0,AP27,IF(Datos!AP27="n.d.",AP27,Datos!AP27))</f>
        <v>3281</v>
      </c>
      <c r="AR27" s="38">
        <f>IF(Datos!AQ27=0,AQ27,IF(Datos!AQ27="n.d.",AQ27,Datos!AQ27))</f>
        <v>2526</v>
      </c>
      <c r="AS27" s="38">
        <f>IF(Datos!AR27=0,AR27,IF(Datos!AR27="n.d.",AR27,Datos!AR27))</f>
        <v>2135</v>
      </c>
      <c r="AT27" s="38">
        <f>IF(Datos!AS27=0,AS27,IF(Datos!AS27="n.d.",AS27,Datos!AS27))</f>
        <v>2005</v>
      </c>
      <c r="AU27" s="38">
        <f>IF(Datos!AT27=0,AT27,IF(Datos!AT27="n.d.",AT27,Datos!AT27))</f>
        <v>1745</v>
      </c>
      <c r="AV27" s="38">
        <f>IF(Datos!AU27=0,AU27,IF(Datos!AU27="n.d.",AU27,Datos!AU27))</f>
        <v>1901</v>
      </c>
      <c r="AW27" s="38">
        <f>IF(Datos!AV27=0,AV27,IF(Datos!AV27="n.d.",AV27,Datos!AV27))</f>
        <v>1354</v>
      </c>
      <c r="AX27" s="38">
        <f>IF(Datos!AW27=0,AW27,IF(Datos!AW27="n.d.",AW27,Datos!AW27))</f>
        <v>1354</v>
      </c>
      <c r="AY27" s="38">
        <f>IF(Datos!AX27=0,AX27,IF(Datos!AX27="n.d.",AX27,Datos!AX27))</f>
        <v>1458</v>
      </c>
      <c r="AZ27" s="38">
        <f>IF(Datos!AY27=0,AY27,IF(Datos!AY27="n.d.",AY27,Datos!AY27))</f>
        <v>1901</v>
      </c>
      <c r="BA27" s="38">
        <f>IF(Datos!AZ27=0,AZ27,IF(Datos!AZ27="n.d.",AZ27,Datos!AZ27))</f>
        <v>4036</v>
      </c>
      <c r="BB27" s="38">
        <f>IF(Datos!BA27=0,BA27,IF(Datos!BA27="n.d.",BA27,Datos!BA27))</f>
        <v>3880</v>
      </c>
      <c r="BC27" s="38">
        <f>IF(Datos!BB27=0,BB27,IF(Datos!BB27="n.d.",BB27,Datos!BB27))</f>
        <v>4323</v>
      </c>
      <c r="BD27" s="38">
        <f>IF(Datos!BC27=0,BC27,IF(Datos!BC27="n.d.",BC27,Datos!BC27))</f>
        <v>1719</v>
      </c>
      <c r="BE27" s="38">
        <f>IF(Datos!BD27=0,BD27,IF(Datos!BD27="n.d.",BD27,Datos!BD27))</f>
        <v>1745</v>
      </c>
      <c r="BF27" s="38">
        <f>IF(Datos!BE27=0,BE27,IF(Datos!BE27="n.d.",BE27,Datos!BE27))</f>
        <v>2839</v>
      </c>
      <c r="BG27" s="38">
        <f>IF(Datos!BF27=0,BF27,IF(Datos!BF27="n.d.",BF27,Datos!BF27))</f>
        <v>3125</v>
      </c>
      <c r="BH27" s="38">
        <f>IF(Datos!BG27=0,BG27,IF(Datos!BG27="n.d.",BG27,Datos!BG27))</f>
        <v>1771</v>
      </c>
      <c r="BI27" s="38">
        <f>IF(Datos!BH27=0,BH27,IF(Datos!BH27="n.d.",BH27,Datos!BH27))</f>
        <v>2708</v>
      </c>
      <c r="BJ27" s="39">
        <f t="shared" si="3"/>
        <v>2362.5</v>
      </c>
      <c r="BK27" s="39">
        <f t="shared" si="4"/>
        <v>909.3923031954422</v>
      </c>
      <c r="BL27" s="40">
        <f t="shared" si="5"/>
        <v>0.38492795902452581</v>
      </c>
      <c r="BP27" s="30"/>
      <c r="BQ27" s="30"/>
      <c r="BR27" s="30"/>
      <c r="BS27" s="30"/>
      <c r="BT27" s="30"/>
      <c r="BU27" s="30"/>
    </row>
    <row r="28" spans="2:73" x14ac:dyDescent="0.45">
      <c r="B28" s="31" t="str">
        <f>Datos!A28</f>
        <v>Manzana royal gala</v>
      </c>
      <c r="C28" s="38">
        <f>Datos!B28</f>
        <v>5789</v>
      </c>
      <c r="D28" s="38">
        <f>IF(Datos!C28=0,C28,IF(Datos!C28="n.d.",C28,Datos!C28))</f>
        <v>5719</v>
      </c>
      <c r="E28" s="38">
        <f>IF(Datos!D28=0,D28,IF(Datos!D28="n.d.",D28,Datos!D28))</f>
        <v>5711</v>
      </c>
      <c r="F28" s="38">
        <f>IF(Datos!E28=0,E28,IF(Datos!E28="n.d.",E28,Datos!E28))</f>
        <v>5298</v>
      </c>
      <c r="G28" s="38">
        <f>IF(Datos!F28=0,F28,IF(Datos!F28="n.d.",F28,Datos!F28))</f>
        <v>5640</v>
      </c>
      <c r="H28" s="38">
        <f>IF(Datos!G28=0,G28,IF(Datos!G28="n.d.",G28,Datos!G28))</f>
        <v>5719</v>
      </c>
      <c r="I28" s="38">
        <f>IF(Datos!H28=0,H28,IF(Datos!H28="n.d.",H28,Datos!H28))</f>
        <v>5757</v>
      </c>
      <c r="J28" s="38">
        <f>IF(Datos!I28=0,I28,IF(Datos!I28="n.d.",I28,Datos!I28))</f>
        <v>5618</v>
      </c>
      <c r="K28" s="38">
        <f>IF(Datos!J28=0,J28,IF(Datos!J28="n.d.",J28,Datos!J28))</f>
        <v>5776</v>
      </c>
      <c r="L28" s="38">
        <f>IF(Datos!K28=0,K28,IF(Datos!K28="n.d.",K28,Datos!K28))</f>
        <v>5925</v>
      </c>
      <c r="M28" s="38">
        <f>IF(Datos!L28=0,L28,IF(Datos!L28="n.d.",L28,Datos!L28))</f>
        <v>5816</v>
      </c>
      <c r="N28" s="38">
        <f>IF(Datos!M28=0,M28,IF(Datos!M28="n.d.",M28,Datos!M28))</f>
        <v>6412</v>
      </c>
      <c r="O28" s="38">
        <f>IF(Datos!N28=0,N28,IF(Datos!N28="n.d.",N28,Datos!N28))</f>
        <v>7325</v>
      </c>
      <c r="P28" s="38">
        <f>IF(Datos!O28=0,O28,IF(Datos!O28="n.d.",O28,Datos!O28))</f>
        <v>7171</v>
      </c>
      <c r="Q28" s="38">
        <f>IF(Datos!P28=0,P28,IF(Datos!P28="n.d.",P28,Datos!P28))</f>
        <v>6656</v>
      </c>
      <c r="R28" s="38">
        <f>IF(Datos!Q28=0,Q28,IF(Datos!Q28="n.d.",Q28,Datos!Q28))</f>
        <v>7274</v>
      </c>
      <c r="S28" s="38">
        <f>IF(Datos!R28=0,R28,IF(Datos!R28="n.d.",R28,Datos!R28))</f>
        <v>7094</v>
      </c>
      <c r="T28" s="38">
        <f>IF(Datos!S28=0,S28,IF(Datos!S28="n.d.",S28,Datos!S28))</f>
        <v>7131.5789473684208</v>
      </c>
      <c r="U28" s="38">
        <f>IF(Datos!T28=0,T28,IF(Datos!T28="n.d.",T28,Datos!T28))</f>
        <v>7018</v>
      </c>
      <c r="V28" s="38">
        <f>IF(Datos!U28=0,U28,IF(Datos!U28="n.d.",U28,Datos!U28))</f>
        <v>6842</v>
      </c>
      <c r="W28" s="38">
        <f>IF(Datos!V28=0,V28,IF(Datos!V28="n.d.",V28,Datos!V28))</f>
        <v>8728</v>
      </c>
      <c r="X28" s="38">
        <f>IF(Datos!W28=0,W28,IF(Datos!W28="n.d.",W28,Datos!W28))</f>
        <v>7053</v>
      </c>
      <c r="Y28" s="38">
        <f>IF(Datos!X28=0,X28,IF(Datos!X28="n.d.",X28,Datos!X28))</f>
        <v>7500</v>
      </c>
      <c r="Z28" s="38">
        <f>IF(Datos!Y28=0,Y28,IF(Datos!Y28="n.d.",Y28,Datos!Y28))</f>
        <v>6272</v>
      </c>
      <c r="AA28" s="38">
        <f>IF(Datos!Z28=0,Z28,IF(Datos!Z28="n.d.",Z28,Datos!Z28))</f>
        <v>6272</v>
      </c>
      <c r="AB28" s="38">
        <f>IF(Datos!AA28=0,AA28,IF(Datos!AA28="n.d.",AA28,Datos!AA28))</f>
        <v>6211</v>
      </c>
      <c r="AC28" s="38">
        <f>IF(Datos!AB28=0,AB28,IF(Datos!AB28="n.d.",AB28,Datos!AB28))</f>
        <v>8991</v>
      </c>
      <c r="AD28" s="38">
        <f>IF(Datos!AC28=0,AC28,IF(Datos!AC28="n.d.",AC28,Datos!AC28))</f>
        <v>8991</v>
      </c>
      <c r="AE28" s="38">
        <f>IF(Datos!AD28=0,AD28,IF(Datos!AD28="n.d.",AD28,Datos!AD28))</f>
        <v>8827</v>
      </c>
      <c r="AF28" s="38">
        <f>IF(Datos!AE28=0,AE28,IF(Datos!AE28="n.d.",AE28,Datos!AE28))</f>
        <v>8816</v>
      </c>
      <c r="AG28" s="38">
        <f>IF(Datos!AF28=0,AF28,IF(Datos!AF28="n.d.",AF28,Datos!AF28))</f>
        <v>8860</v>
      </c>
      <c r="AH28" s="38">
        <f>IF(Datos!AG28=0,AG28,IF(Datos!AG28="n.d.",AG28,Datos!AG28))</f>
        <v>8596</v>
      </c>
      <c r="AI28" s="38">
        <f>IF(Datos!AH28=0,AH28,IF(Datos!AH28="n.d.",AH28,Datos!AH28))</f>
        <v>7325</v>
      </c>
      <c r="AJ28" s="38">
        <f>IF(Datos!AI28=0,AI28,IF(Datos!AI28="n.d.",AI28,Datos!AI28))</f>
        <v>8202</v>
      </c>
      <c r="AK28" s="38">
        <f>IF(Datos!AJ28=0,AJ28,IF(Datos!AJ28="n.d.",AJ28,Datos!AJ28))</f>
        <v>8246</v>
      </c>
      <c r="AL28" s="38">
        <f>IF(Datos!AK28=0,AK28,IF(Datos!AK28="n.d.",AK28,Datos!AK28))</f>
        <v>8421</v>
      </c>
      <c r="AM28" s="38">
        <f>IF(Datos!AL28=0,AL28,IF(Datos!AL28="n.d.",AL28,Datos!AL28))</f>
        <v>8246</v>
      </c>
      <c r="AN28" s="38">
        <f>IF(Datos!AM28=0,AM28,IF(Datos!AM28="n.d.",AM28,Datos!AM28))</f>
        <v>8114</v>
      </c>
      <c r="AO28" s="38">
        <f>IF(Datos!AN28=0,AN28,IF(Datos!AN28="n.d.",AN28,Datos!AN28))</f>
        <v>8421</v>
      </c>
      <c r="AP28" s="38">
        <f>IF(Datos!AO28=0,AO28,IF(Datos!AO28="n.d.",AO28,Datos!AO28))</f>
        <v>8596</v>
      </c>
      <c r="AQ28" s="38">
        <f>IF(Datos!AP28=0,AP28,IF(Datos!AP28="n.d.",AP28,Datos!AP28))</f>
        <v>9211</v>
      </c>
      <c r="AR28" s="38">
        <f>IF(Datos!AQ28=0,AQ28,IF(Datos!AQ28="n.d.",AQ28,Datos!AQ28))</f>
        <v>7105</v>
      </c>
      <c r="AS28" s="38">
        <f>IF(Datos!AR28=0,AR28,IF(Datos!AR28="n.d.",AR28,Datos!AR28))</f>
        <v>7456</v>
      </c>
      <c r="AT28" s="38">
        <f>IF(Datos!AS28=0,AS28,IF(Datos!AS28="n.d.",AS28,Datos!AS28))</f>
        <v>8180</v>
      </c>
      <c r="AU28" s="38">
        <f>IF(Datos!AT28=0,AT28,IF(Datos!AT28="n.d.",AT28,Datos!AT28))</f>
        <v>8086</v>
      </c>
      <c r="AV28" s="38">
        <f>IF(Datos!AU28=0,AU28,IF(Datos!AU28="n.d.",AU28,Datos!AU28))</f>
        <v>8191</v>
      </c>
      <c r="AW28" s="38">
        <f>IF(Datos!AV28=0,AV28,IF(Datos!AV28="n.d.",AV28,Datos!AV28))</f>
        <v>8355</v>
      </c>
      <c r="AX28" s="38">
        <f>IF(Datos!AW28=0,AW28,IF(Datos!AW28="n.d.",AW28,Datos!AW28))</f>
        <v>8750</v>
      </c>
      <c r="AY28" s="38">
        <f>IF(Datos!AX28=0,AX28,IF(Datos!AX28="n.d.",AX28,Datos!AX28))</f>
        <v>8224</v>
      </c>
      <c r="AZ28" s="38">
        <f>IF(Datos!AY28=0,AY28,IF(Datos!AY28="n.d.",AY28,Datos!AY28))</f>
        <v>8355</v>
      </c>
      <c r="BA28" s="38">
        <f>IF(Datos!AZ28=0,AZ28,IF(Datos!AZ28="n.d.",AZ28,Datos!AZ28))</f>
        <v>7632</v>
      </c>
      <c r="BB28" s="38">
        <f>IF(Datos!BA28=0,BA28,IF(Datos!BA28="n.d.",BA28,Datos!BA28))</f>
        <v>7697</v>
      </c>
      <c r="BC28" s="38">
        <f>IF(Datos!BB28=0,BB28,IF(Datos!BB28="n.d.",BB28,Datos!BB28))</f>
        <v>7895</v>
      </c>
      <c r="BD28" s="38">
        <f>IF(Datos!BC28=0,BC28,IF(Datos!BC28="n.d.",BC28,Datos!BC28))</f>
        <v>8776</v>
      </c>
      <c r="BE28" s="38">
        <f>IF(Datos!BD28=0,BD28,IF(Datos!BD28="n.d.",BD28,Datos!BD28))</f>
        <v>8684</v>
      </c>
      <c r="BF28" s="38">
        <f>IF(Datos!BE28=0,BE28,IF(Datos!BE28="n.d.",BE28,Datos!BE28))</f>
        <v>8947</v>
      </c>
      <c r="BG28" s="38">
        <f>IF(Datos!BF28=0,BF28,IF(Datos!BF28="n.d.",BF28,Datos!BF28))</f>
        <v>9046</v>
      </c>
      <c r="BH28" s="38">
        <f>IF(Datos!BG28=0,BG28,IF(Datos!BG28="n.d.",BG28,Datos!BG28))</f>
        <v>9309</v>
      </c>
      <c r="BI28" s="38">
        <f>IF(Datos!BH28=0,BH28,IF(Datos!BH28="n.d.",BH28,Datos!BH28))</f>
        <v>10197</v>
      </c>
      <c r="BJ28" s="39">
        <f t="shared" si="3"/>
        <v>8382.5</v>
      </c>
      <c r="BK28" s="39">
        <f t="shared" si="4"/>
        <v>716.62621978887216</v>
      </c>
      <c r="BL28" s="40">
        <f t="shared" si="5"/>
        <v>8.5490750944094501E-2</v>
      </c>
      <c r="BP28" s="30"/>
      <c r="BQ28" s="30"/>
      <c r="BR28" s="30"/>
      <c r="BS28" s="30"/>
      <c r="BT28" s="30"/>
      <c r="BU28" s="30"/>
    </row>
    <row r="29" spans="2:73" x14ac:dyDescent="0.45">
      <c r="B29" s="31" t="str">
        <f>Datos!A29</f>
        <v>Maracuyá</v>
      </c>
      <c r="C29" s="38">
        <f>Datos!B29</f>
        <v>1500</v>
      </c>
      <c r="D29" s="38">
        <f>IF(Datos!C29=0,C29,IF(Datos!C29="n.d.",C29,Datos!C29))</f>
        <v>2225</v>
      </c>
      <c r="E29" s="38">
        <f>IF(Datos!D29=0,D29,IF(Datos!D29="n.d.",D29,Datos!D29))</f>
        <v>2725</v>
      </c>
      <c r="F29" s="38">
        <f>IF(Datos!E29=0,E29,IF(Datos!E29="n.d.",E29,Datos!E29))</f>
        <v>2000</v>
      </c>
      <c r="G29" s="38">
        <f>IF(Datos!F29=0,F29,IF(Datos!F29="n.d.",F29,Datos!F29))</f>
        <v>1925</v>
      </c>
      <c r="H29" s="38">
        <f>IF(Datos!G29=0,G29,IF(Datos!G29="n.d.",G29,Datos!G29))</f>
        <v>2483</v>
      </c>
      <c r="I29" s="38">
        <f>IF(Datos!H29=0,H29,IF(Datos!H29="n.d.",H29,Datos!H29))</f>
        <v>2925</v>
      </c>
      <c r="J29" s="38">
        <f>IF(Datos!I29=0,I29,IF(Datos!I29="n.d.",I29,Datos!I29))</f>
        <v>2388</v>
      </c>
      <c r="K29" s="38">
        <f>IF(Datos!J29=0,J29,IF(Datos!J29="n.d.",J29,Datos!J29))</f>
        <v>1838</v>
      </c>
      <c r="L29" s="38">
        <f>IF(Datos!K29=0,K29,IF(Datos!K29="n.d.",K29,Datos!K29))</f>
        <v>1725</v>
      </c>
      <c r="M29" s="38">
        <f>IF(Datos!L29=0,L29,IF(Datos!L29="n.d.",L29,Datos!L29))</f>
        <v>2125</v>
      </c>
      <c r="N29" s="38">
        <f>IF(Datos!M29=0,M29,IF(Datos!M29="n.d.",M29,Datos!M29))</f>
        <v>2000</v>
      </c>
      <c r="O29" s="38">
        <f>IF(Datos!N29=0,N29,IF(Datos!N29="n.d.",N29,Datos!N29))</f>
        <v>1925</v>
      </c>
      <c r="P29" s="38">
        <f>IF(Datos!O29=0,O29,IF(Datos!O29="n.d.",O29,Datos!O29))</f>
        <v>1500</v>
      </c>
      <c r="Q29" s="38">
        <f>IF(Datos!P29=0,P29,IF(Datos!P29="n.d.",P29,Datos!P29))</f>
        <v>1800</v>
      </c>
      <c r="R29" s="38">
        <f>IF(Datos!Q29=0,Q29,IF(Datos!Q29="n.d.",Q29,Datos!Q29))</f>
        <v>3613</v>
      </c>
      <c r="S29" s="38">
        <f>IF(Datos!R29=0,R29,IF(Datos!R29="n.d.",R29,Datos!R29))</f>
        <v>3488</v>
      </c>
      <c r="T29" s="38">
        <f>IF(Datos!S29=0,S29,IF(Datos!S29="n.d.",S29,Datos!S29))</f>
        <v>2542.8571428571431</v>
      </c>
      <c r="U29" s="38">
        <f>IF(Datos!T29=0,T29,IF(Datos!T29="n.d.",T29,Datos!T29))</f>
        <v>2950</v>
      </c>
      <c r="V29" s="38">
        <f>IF(Datos!U29=0,U29,IF(Datos!U29="n.d.",U29,Datos!U29))</f>
        <v>2975</v>
      </c>
      <c r="W29" s="38">
        <f>IF(Datos!V29=0,V29,IF(Datos!V29="n.d.",V29,Datos!V29))</f>
        <v>2967</v>
      </c>
      <c r="X29" s="38">
        <f>IF(Datos!W29=0,W29,IF(Datos!W29="n.d.",W29,Datos!W29))</f>
        <v>2862</v>
      </c>
      <c r="Y29" s="38">
        <f>IF(Datos!X29=0,X29,IF(Datos!X29="n.d.",X29,Datos!X29))</f>
        <v>3029</v>
      </c>
      <c r="Z29" s="38">
        <f>IF(Datos!Y29=0,Y29,IF(Datos!Y29="n.d.",Y29,Datos!Y29))</f>
        <v>3400</v>
      </c>
      <c r="AA29" s="38">
        <f>IF(Datos!Z29=0,Z29,IF(Datos!Z29="n.d.",Z29,Datos!Z29))</f>
        <v>3275</v>
      </c>
      <c r="AB29" s="38">
        <f>IF(Datos!AA29=0,AA29,IF(Datos!AA29="n.d.",AA29,Datos!AA29))</f>
        <v>3700</v>
      </c>
      <c r="AC29" s="38">
        <f>IF(Datos!AB29=0,AB29,IF(Datos!AB29="n.d.",AB29,Datos!AB29))</f>
        <v>3575</v>
      </c>
      <c r="AD29" s="38">
        <f>IF(Datos!AC29=0,AC29,IF(Datos!AC29="n.d.",AC29,Datos!AC29))</f>
        <v>3200</v>
      </c>
      <c r="AE29" s="38">
        <f>IF(Datos!AD29=0,AD29,IF(Datos!AD29="n.d.",AD29,Datos!AD29))</f>
        <v>2879</v>
      </c>
      <c r="AF29" s="38">
        <f>IF(Datos!AE29=0,AE29,IF(Datos!AE29="n.d.",AE29,Datos!AE29))</f>
        <v>2783</v>
      </c>
      <c r="AG29" s="38">
        <f>IF(Datos!AF29=0,AF29,IF(Datos!AF29="n.d.",AF29,Datos!AF29))</f>
        <v>2933</v>
      </c>
      <c r="AH29" s="38">
        <f>IF(Datos!AG29=0,AG29,IF(Datos!AG29="n.d.",AG29,Datos!AG29))</f>
        <v>2567</v>
      </c>
      <c r="AI29" s="38">
        <f>IF(Datos!AH29=0,AH29,IF(Datos!AH29="n.d.",AH29,Datos!AH29))</f>
        <v>2725</v>
      </c>
      <c r="AJ29" s="38">
        <f>IF(Datos!AI29=0,AI29,IF(Datos!AI29="n.d.",AI29,Datos!AI29))</f>
        <v>3400</v>
      </c>
      <c r="AK29" s="38">
        <f>IF(Datos!AJ29=0,AJ29,IF(Datos!AJ29="n.d.",AJ29,Datos!AJ29))</f>
        <v>4438</v>
      </c>
      <c r="AL29" s="38">
        <f>IF(Datos!AK29=0,AK29,IF(Datos!AK29="n.d.",AK29,Datos!AK29))</f>
        <v>2875</v>
      </c>
      <c r="AM29" s="38">
        <f>IF(Datos!AL29=0,AL29,IF(Datos!AL29="n.d.",AL29,Datos!AL29))</f>
        <v>2754</v>
      </c>
      <c r="AN29" s="38">
        <f>IF(Datos!AM29=0,AM29,IF(Datos!AM29="n.d.",AM29,Datos!AM29))</f>
        <v>1875</v>
      </c>
      <c r="AO29" s="38">
        <f>IF(Datos!AN29=0,AN29,IF(Datos!AN29="n.d.",AN29,Datos!AN29))</f>
        <v>2067</v>
      </c>
      <c r="AP29" s="38">
        <f>IF(Datos!AO29=0,AO29,IF(Datos!AO29="n.d.",AO29,Datos!AO29))</f>
        <v>2975</v>
      </c>
      <c r="AQ29" s="38">
        <f>IF(Datos!AP29=0,AP29,IF(Datos!AP29="n.d.",AP29,Datos!AP29))</f>
        <v>4500</v>
      </c>
      <c r="AR29" s="38">
        <f>IF(Datos!AQ29=0,AQ29,IF(Datos!AQ29="n.d.",AQ29,Datos!AQ29))</f>
        <v>3650</v>
      </c>
      <c r="AS29" s="38">
        <f>IF(Datos!AR29=0,AR29,IF(Datos!AR29="n.d.",AR29,Datos!AR29))</f>
        <v>2975</v>
      </c>
      <c r="AT29" s="38">
        <f>IF(Datos!AS29=0,AS29,IF(Datos!AS29="n.d.",AS29,Datos!AS29))</f>
        <v>3388</v>
      </c>
      <c r="AU29" s="38">
        <f>IF(Datos!AT29=0,AT29,IF(Datos!AT29="n.d.",AT29,Datos!AT29))</f>
        <v>4113</v>
      </c>
      <c r="AV29" s="38">
        <f>IF(Datos!AU29=0,AU29,IF(Datos!AU29="n.d.",AU29,Datos!AU29))</f>
        <v>3050</v>
      </c>
      <c r="AW29" s="38">
        <f>IF(Datos!AV29=0,AV29,IF(Datos!AV29="n.d.",AV29,Datos!AV29))</f>
        <v>3175</v>
      </c>
      <c r="AX29" s="38">
        <f>IF(Datos!AW29=0,AW29,IF(Datos!AW29="n.d.",AW29,Datos!AW29))</f>
        <v>3575</v>
      </c>
      <c r="AY29" s="38">
        <f>IF(Datos!AX29=0,AX29,IF(Datos!AX29="n.d.",AX29,Datos!AX29))</f>
        <v>2838</v>
      </c>
      <c r="AZ29" s="38">
        <f>IF(Datos!AY29=0,AY29,IF(Datos!AY29="n.d.",AY29,Datos!AY29))</f>
        <v>2425</v>
      </c>
      <c r="BA29" s="38">
        <f>IF(Datos!AZ29=0,AZ29,IF(Datos!AZ29="n.d.",AZ29,Datos!AZ29))</f>
        <v>3550</v>
      </c>
      <c r="BB29" s="38">
        <f>IF(Datos!BA29=0,BA29,IF(Datos!BA29="n.d.",BA29,Datos!BA29))</f>
        <v>4200</v>
      </c>
      <c r="BC29" s="38">
        <f>IF(Datos!BB29=0,BB29,IF(Datos!BB29="n.d.",BB29,Datos!BB29))</f>
        <v>5471</v>
      </c>
      <c r="BD29" s="38">
        <f>IF(Datos!BC29=0,BC29,IF(Datos!BC29="n.d.",BC29,Datos!BC29))</f>
        <v>4150</v>
      </c>
      <c r="BE29" s="38">
        <f>IF(Datos!BD29=0,BD29,IF(Datos!BD29="n.d.",BD29,Datos!BD29))</f>
        <v>3763</v>
      </c>
      <c r="BF29" s="38">
        <f>IF(Datos!BE29=0,BE29,IF(Datos!BE29="n.d.",BE29,Datos!BE29))</f>
        <v>4325</v>
      </c>
      <c r="BG29" s="38">
        <f>IF(Datos!BF29=0,BF29,IF(Datos!BF29="n.d.",BF29,Datos!BF29))</f>
        <v>4438</v>
      </c>
      <c r="BH29" s="38">
        <f>IF(Datos!BG29=0,BG29,IF(Datos!BG29="n.d.",BG29,Datos!BG29))</f>
        <v>4400</v>
      </c>
      <c r="BI29" s="38">
        <f>IF(Datos!BH29=0,BH29,IF(Datos!BH29="n.d.",BH29,Datos!BH29))</f>
        <v>4338</v>
      </c>
      <c r="BJ29" s="39">
        <f t="shared" si="3"/>
        <v>3768</v>
      </c>
      <c r="BK29" s="39">
        <f t="shared" si="4"/>
        <v>716.58712736910866</v>
      </c>
      <c r="BL29" s="40">
        <f t="shared" si="5"/>
        <v>0.19017705078798</v>
      </c>
      <c r="BP29" s="30"/>
      <c r="BQ29" s="30"/>
      <c r="BR29" s="30"/>
      <c r="BS29" s="30"/>
      <c r="BT29" s="30"/>
      <c r="BU29" s="30"/>
    </row>
    <row r="30" spans="2:73" x14ac:dyDescent="0.45">
      <c r="B30" s="31" t="str">
        <f>Datos!A30</f>
        <v>Mora de Castilla</v>
      </c>
      <c r="C30" s="38" t="str">
        <f>Datos!B30</f>
        <v>n.d.</v>
      </c>
      <c r="D30" s="38" t="str">
        <f>IF(Datos!C30=0,C30,IF(Datos!C30="n.d.",C30,Datos!C30))</f>
        <v>n.d.</v>
      </c>
      <c r="E30" s="38">
        <f>IF(Datos!D30=0,D30,IF(Datos!D30="n.d.",D30,Datos!D30))</f>
        <v>2231</v>
      </c>
      <c r="F30" s="38">
        <f>IF(Datos!E30=0,E30,IF(Datos!E30="n.d.",E30,Datos!E30))</f>
        <v>4308</v>
      </c>
      <c r="G30" s="38">
        <f>IF(Datos!F30=0,F30,IF(Datos!F30="n.d.",F30,Datos!F30))</f>
        <v>3885</v>
      </c>
      <c r="H30" s="38">
        <f>IF(Datos!G30=0,G30,IF(Datos!G30="n.d.",G30,Datos!G30))</f>
        <v>2346</v>
      </c>
      <c r="I30" s="38">
        <f>IF(Datos!H30=0,H30,IF(Datos!H30="n.d.",H30,Datos!H30))</f>
        <v>2538</v>
      </c>
      <c r="J30" s="38">
        <f>IF(Datos!I30=0,I30,IF(Datos!I30="n.d.",I30,Datos!I30))</f>
        <v>2654</v>
      </c>
      <c r="K30" s="38">
        <f>IF(Datos!J30=0,J30,IF(Datos!J30="n.d.",J30,Datos!J30))</f>
        <v>1731</v>
      </c>
      <c r="L30" s="38">
        <f>IF(Datos!K30=0,K30,IF(Datos!K30="n.d.",K30,Datos!K30))</f>
        <v>1756</v>
      </c>
      <c r="M30" s="38">
        <f>IF(Datos!L30=0,L30,IF(Datos!L30="n.d.",L30,Datos!L30))</f>
        <v>2423</v>
      </c>
      <c r="N30" s="38">
        <f>IF(Datos!M30=0,M30,IF(Datos!M30="n.d.",M30,Datos!M30))</f>
        <v>2808</v>
      </c>
      <c r="O30" s="38">
        <f>IF(Datos!N30=0,N30,IF(Datos!N30="n.d.",N30,Datos!N30))</f>
        <v>2846</v>
      </c>
      <c r="P30" s="38">
        <f>IF(Datos!O30=0,O30,IF(Datos!O30="n.d.",O30,Datos!O30))</f>
        <v>3583</v>
      </c>
      <c r="Q30" s="38">
        <f>IF(Datos!P30=0,P30,IF(Datos!P30="n.d.",P30,Datos!P30))</f>
        <v>2958</v>
      </c>
      <c r="R30" s="38">
        <f>IF(Datos!Q30=0,Q30,IF(Datos!Q30="n.d.",Q30,Datos!Q30))</f>
        <v>2542</v>
      </c>
      <c r="S30" s="38">
        <f>IF(Datos!R30=0,R30,IF(Datos!R30="n.d.",R30,Datos!R30))</f>
        <v>3771</v>
      </c>
      <c r="T30" s="38">
        <f>IF(Datos!S30=0,S30,IF(Datos!S30="n.d.",S30,Datos!S30))</f>
        <v>3541.666666666667</v>
      </c>
      <c r="U30" s="38">
        <f>IF(Datos!T30=0,T30,IF(Datos!T30="n.d.",T30,Datos!T30))</f>
        <v>2771</v>
      </c>
      <c r="V30" s="38">
        <f>IF(Datos!U30=0,U30,IF(Datos!U30="n.d.",U30,Datos!U30))</f>
        <v>2208</v>
      </c>
      <c r="W30" s="38">
        <f>IF(Datos!V30=0,V30,IF(Datos!V30="n.d.",V30,Datos!V30))</f>
        <v>3507</v>
      </c>
      <c r="X30" s="38">
        <f>IF(Datos!W30=0,W30,IF(Datos!W30="n.d.",W30,Datos!W30))</f>
        <v>4810</v>
      </c>
      <c r="Y30" s="38">
        <f>IF(Datos!X30=0,X30,IF(Datos!X30="n.d.",X30,Datos!X30))</f>
        <v>5048</v>
      </c>
      <c r="Z30" s="38">
        <f>IF(Datos!Y30=0,Y30,IF(Datos!Y30="n.d.",Y30,Datos!Y30))</f>
        <v>4750</v>
      </c>
      <c r="AA30" s="38">
        <f>IF(Datos!Z30=0,Z30,IF(Datos!Z30="n.d.",Z30,Datos!Z30))</f>
        <v>4146</v>
      </c>
      <c r="AB30" s="38">
        <f>IF(Datos!AA30=0,AA30,IF(Datos!AA30="n.d.",AA30,Datos!AA30))</f>
        <v>4333</v>
      </c>
      <c r="AC30" s="38">
        <f>IF(Datos!AB30=0,AB30,IF(Datos!AB30="n.d.",AB30,Datos!AB30))</f>
        <v>2917</v>
      </c>
      <c r="AD30" s="38">
        <f>IF(Datos!AC30=0,AC30,IF(Datos!AC30="n.d.",AC30,Datos!AC30))</f>
        <v>3257</v>
      </c>
      <c r="AE30" s="38">
        <f>IF(Datos!AD30=0,AD30,IF(Datos!AD30="n.d.",AD30,Datos!AD30))</f>
        <v>3403</v>
      </c>
      <c r="AF30" s="38">
        <f>IF(Datos!AE30=0,AE30,IF(Datos!AE30="n.d.",AE30,Datos!AE30))</f>
        <v>3403</v>
      </c>
      <c r="AG30" s="38">
        <f>IF(Datos!AF30=0,AF30,IF(Datos!AF30="n.d.",AF30,Datos!AF30))</f>
        <v>5500</v>
      </c>
      <c r="AH30" s="38">
        <f>IF(Datos!AG30=0,AG30,IF(Datos!AG30="n.d.",AG30,Datos!AG30))</f>
        <v>5067</v>
      </c>
      <c r="AI30" s="38">
        <f>IF(Datos!AH30=0,AH30,IF(Datos!AH30="n.d.",AH30,Datos!AH30))</f>
        <v>5063</v>
      </c>
      <c r="AJ30" s="38">
        <f>IF(Datos!AI30=0,AI30,IF(Datos!AI30="n.d.",AI30,Datos!AI30))</f>
        <v>4604</v>
      </c>
      <c r="AK30" s="38">
        <f>IF(Datos!AJ30=0,AJ30,IF(Datos!AJ30="n.d.",AJ30,Datos!AJ30))</f>
        <v>3458</v>
      </c>
      <c r="AL30" s="38">
        <f>IF(Datos!AK30=0,AK30,IF(Datos!AK30="n.d.",AK30,Datos!AK30))</f>
        <v>5042</v>
      </c>
      <c r="AM30" s="38">
        <f>IF(Datos!AL30=0,AL30,IF(Datos!AL30="n.d.",AL30,Datos!AL30))</f>
        <v>5771</v>
      </c>
      <c r="AN30" s="38">
        <f>IF(Datos!AM30=0,AM30,IF(Datos!AM30="n.d.",AM30,Datos!AM30))</f>
        <v>6354</v>
      </c>
      <c r="AO30" s="38">
        <f>IF(Datos!AN30=0,AN30,IF(Datos!AN30="n.d.",AN30,Datos!AN30))</f>
        <v>6667</v>
      </c>
      <c r="AP30" s="38">
        <f>IF(Datos!AO30=0,AO30,IF(Datos!AO30="n.d.",AO30,Datos!AO30))</f>
        <v>5917</v>
      </c>
      <c r="AQ30" s="38">
        <f>IF(Datos!AP30=0,AP30,IF(Datos!AP30="n.d.",AP30,Datos!AP30))</f>
        <v>4014</v>
      </c>
      <c r="AR30" s="38">
        <f>IF(Datos!AQ30=0,AQ30,IF(Datos!AQ30="n.d.",AQ30,Datos!AQ30))</f>
        <v>6625</v>
      </c>
      <c r="AS30" s="38">
        <f>IF(Datos!AR30=0,AR30,IF(Datos!AR30="n.d.",AR30,Datos!AR30))</f>
        <v>5083</v>
      </c>
      <c r="AT30" s="38">
        <f>IF(Datos!AS30=0,AS30,IF(Datos!AS30="n.d.",AS30,Datos!AS30))</f>
        <v>6292</v>
      </c>
      <c r="AU30" s="38">
        <f>IF(Datos!AT30=0,AT30,IF(Datos!AT30="n.d.",AT30,Datos!AT30))</f>
        <v>5500</v>
      </c>
      <c r="AV30" s="38">
        <f>IF(Datos!AU30=0,AU30,IF(Datos!AU30="n.d.",AU30,Datos!AU30))</f>
        <v>6083</v>
      </c>
      <c r="AW30" s="38">
        <f>IF(Datos!AV30=0,AV30,IF(Datos!AV30="n.d.",AV30,Datos!AV30))</f>
        <v>4396</v>
      </c>
      <c r="AX30" s="38">
        <f>IF(Datos!AW30=0,AW30,IF(Datos!AW30="n.d.",AW30,Datos!AW30))</f>
        <v>4396</v>
      </c>
      <c r="AY30" s="38">
        <f>IF(Datos!AX30=0,AX30,IF(Datos!AX30="n.d.",AX30,Datos!AX30))</f>
        <v>8125</v>
      </c>
      <c r="AZ30" s="38">
        <f>IF(Datos!AY30=0,AY30,IF(Datos!AY30="n.d.",AY30,Datos!AY30))</f>
        <v>4958</v>
      </c>
      <c r="BA30" s="38">
        <f>IF(Datos!AZ30=0,AZ30,IF(Datos!AZ30="n.d.",AZ30,Datos!AZ30))</f>
        <v>3938</v>
      </c>
      <c r="BB30" s="38">
        <f>IF(Datos!BA30=0,BA30,IF(Datos!BA30="n.d.",BA30,Datos!BA30))</f>
        <v>3625</v>
      </c>
      <c r="BC30" s="38">
        <f>IF(Datos!BB30=0,BB30,IF(Datos!BB30="n.d.",BB30,Datos!BB30))</f>
        <v>3083</v>
      </c>
      <c r="BD30" s="38">
        <f>IF(Datos!BC30=0,BC30,IF(Datos!BC30="n.d.",BC30,Datos!BC30))</f>
        <v>4771</v>
      </c>
      <c r="BE30" s="38">
        <f>IF(Datos!BD30=0,BD30,IF(Datos!BD30="n.d.",BD30,Datos!BD30))</f>
        <v>4771</v>
      </c>
      <c r="BF30" s="38">
        <f>IF(Datos!BE30=0,BE30,IF(Datos!BE30="n.d.",BE30,Datos!BE30))</f>
        <v>3292</v>
      </c>
      <c r="BG30" s="38">
        <f>IF(Datos!BF30=0,BF30,IF(Datos!BF30="n.d.",BF30,Datos!BF30))</f>
        <v>3854</v>
      </c>
      <c r="BH30" s="38">
        <f>IF(Datos!BG30=0,BG30,IF(Datos!BG30="n.d.",BG30,Datos!BG30))</f>
        <v>5521</v>
      </c>
      <c r="BI30" s="38">
        <f>IF(Datos!BH30=0,BH30,IF(Datos!BH30="n.d.",BH30,Datos!BH30))</f>
        <v>5458</v>
      </c>
      <c r="BJ30" s="39">
        <f t="shared" si="3"/>
        <v>4987.2777777777774</v>
      </c>
      <c r="BK30" s="39">
        <f t="shared" si="4"/>
        <v>1241.4999801116726</v>
      </c>
      <c r="BL30" s="40">
        <f t="shared" si="5"/>
        <v>0.24893339321172878</v>
      </c>
      <c r="BP30" s="30"/>
      <c r="BQ30" s="30"/>
      <c r="BR30" s="30"/>
      <c r="BS30" s="30"/>
      <c r="BT30" s="30"/>
      <c r="BU30" s="30"/>
    </row>
    <row r="31" spans="2:73" x14ac:dyDescent="0.45">
      <c r="B31" s="31" t="str">
        <f>Datos!A31</f>
        <v>Naranja*</v>
      </c>
      <c r="C31" s="38">
        <f>Datos!B31</f>
        <v>1125</v>
      </c>
      <c r="D31" s="38">
        <f>IF(Datos!C31=0,C31,IF(Datos!C31="n.d.",C31,Datos!C31))</f>
        <v>1250</v>
      </c>
      <c r="E31" s="38">
        <f>IF(Datos!D31=0,D31,IF(Datos!D31="n.d.",D31,Datos!D31))</f>
        <v>1125</v>
      </c>
      <c r="F31" s="38">
        <f>IF(Datos!E31=0,E31,IF(Datos!E31="n.d.",E31,Datos!E31))</f>
        <v>1008</v>
      </c>
      <c r="G31" s="38">
        <f>IF(Datos!F31=0,F31,IF(Datos!F31="n.d.",F31,Datos!F31))</f>
        <v>1071</v>
      </c>
      <c r="H31" s="38">
        <f>IF(Datos!G31=0,G31,IF(Datos!G31="n.d.",G31,Datos!G31))</f>
        <v>1029</v>
      </c>
      <c r="I31" s="38">
        <f>IF(Datos!H31=0,H31,IF(Datos!H31="n.d.",H31,Datos!H31))</f>
        <v>1113</v>
      </c>
      <c r="J31" s="38">
        <f>IF(Datos!I31=0,I31,IF(Datos!I31="n.d.",I31,Datos!I31))</f>
        <v>1096</v>
      </c>
      <c r="K31" s="38">
        <f>IF(Datos!J31=0,J31,IF(Datos!J31="n.d.",J31,Datos!J31))</f>
        <v>1113</v>
      </c>
      <c r="L31" s="38">
        <f>IF(Datos!K31=0,K31,IF(Datos!K31="n.d.",K31,Datos!K31))</f>
        <v>1254</v>
      </c>
      <c r="M31" s="38">
        <f>IF(Datos!L31=0,L31,IF(Datos!L31="n.d.",L31,Datos!L31))</f>
        <v>1383</v>
      </c>
      <c r="N31" s="38">
        <f>IF(Datos!M31=0,M31,IF(Datos!M31="n.d.",M31,Datos!M31))</f>
        <v>1350</v>
      </c>
      <c r="O31" s="38">
        <f>IF(Datos!N31=0,N31,IF(Datos!N31="n.d.",N31,Datos!N31))</f>
        <v>1273</v>
      </c>
      <c r="P31" s="38">
        <f>IF(Datos!O31=0,O31,IF(Datos!O31="n.d.",O31,Datos!O31))</f>
        <v>1250</v>
      </c>
      <c r="Q31" s="38">
        <f>IF(Datos!P31=0,P31,IF(Datos!P31="n.d.",P31,Datos!P31))</f>
        <v>1475</v>
      </c>
      <c r="R31" s="38">
        <f>IF(Datos!Q31=0,Q31,IF(Datos!Q31="n.d.",Q31,Datos!Q31))</f>
        <v>1488</v>
      </c>
      <c r="S31" s="38">
        <f>IF(Datos!R31=0,R31,IF(Datos!R31="n.d.",R31,Datos!R31))</f>
        <v>1300</v>
      </c>
      <c r="T31" s="38">
        <f>IF(Datos!S31=0,S31,IF(Datos!S31="n.d.",S31,Datos!S31))</f>
        <v>1287.5</v>
      </c>
      <c r="U31" s="38">
        <f>IF(Datos!T31=0,T31,IF(Datos!T31="n.d.",T31,Datos!T31))</f>
        <v>1331</v>
      </c>
      <c r="V31" s="38">
        <f>IF(Datos!U31=0,U31,IF(Datos!U31="n.d.",U31,Datos!U31))</f>
        <v>1343</v>
      </c>
      <c r="W31" s="38">
        <f>IF(Datos!V31=0,V31,IF(Datos!V31="n.d.",V31,Datos!V31))</f>
        <v>1983</v>
      </c>
      <c r="X31" s="38">
        <f>IF(Datos!W31=0,W31,IF(Datos!W31="n.d.",W31,Datos!W31))</f>
        <v>1975</v>
      </c>
      <c r="Y31" s="38">
        <f>IF(Datos!X31=0,X31,IF(Datos!X31="n.d.",X31,Datos!X31))</f>
        <v>1867</v>
      </c>
      <c r="Z31" s="38">
        <f>IF(Datos!Y31=0,Y31,IF(Datos!Y31="n.d.",Y31,Datos!Y31))</f>
        <v>1992</v>
      </c>
      <c r="AA31" s="38">
        <f>IF(Datos!Z31=0,Z31,IF(Datos!Z31="n.d.",Z31,Datos!Z31))</f>
        <v>2206</v>
      </c>
      <c r="AB31" s="38">
        <f>IF(Datos!AA31=0,AA31,IF(Datos!AA31="n.d.",AA31,Datos!AA31))</f>
        <v>2100</v>
      </c>
      <c r="AC31" s="38">
        <f>IF(Datos!AB31=0,AB31,IF(Datos!AB31="n.d.",AB31,Datos!AB31))</f>
        <v>1517</v>
      </c>
      <c r="AD31" s="38">
        <f>IF(Datos!AC31=0,AC31,IF(Datos!AC31="n.d.",AC31,Datos!AC31))</f>
        <v>1567</v>
      </c>
      <c r="AE31" s="38">
        <f>IF(Datos!AD31=0,AD31,IF(Datos!AD31="n.d.",AD31,Datos!AD31))</f>
        <v>2000</v>
      </c>
      <c r="AF31" s="38">
        <f>IF(Datos!AE31=0,AE31,IF(Datos!AE31="n.d.",AE31,Datos!AE31))</f>
        <v>1967</v>
      </c>
      <c r="AG31" s="38">
        <f>IF(Datos!AF31=0,AF31,IF(Datos!AF31="n.d.",AF31,Datos!AF31))</f>
        <v>2000</v>
      </c>
      <c r="AH31" s="38">
        <f>IF(Datos!AG31=0,AG31,IF(Datos!AG31="n.d.",AG31,Datos!AG31))</f>
        <v>2000</v>
      </c>
      <c r="AI31" s="38">
        <f>IF(Datos!AH31=0,AH31,IF(Datos!AH31="n.d.",AH31,Datos!AH31))</f>
        <v>2725</v>
      </c>
      <c r="AJ31" s="38">
        <f>IF(Datos!AI31=0,AI31,IF(Datos!AI31="n.d.",AI31,Datos!AI31))</f>
        <v>2731</v>
      </c>
      <c r="AK31" s="38">
        <f>IF(Datos!AJ31=0,AJ31,IF(Datos!AJ31="n.d.",AJ31,Datos!AJ31))</f>
        <v>2650</v>
      </c>
      <c r="AL31" s="38">
        <f>IF(Datos!AK31=0,AK31,IF(Datos!AK31="n.d.",AK31,Datos!AK31))</f>
        <v>1258</v>
      </c>
      <c r="AM31" s="38">
        <f>IF(Datos!AL31=0,AL31,IF(Datos!AL31="n.d.",AL31,Datos!AL31))</f>
        <v>1744</v>
      </c>
      <c r="AN31" s="38">
        <f>IF(Datos!AM31=0,AM31,IF(Datos!AM31="n.d.",AM31,Datos!AM31))</f>
        <v>1538</v>
      </c>
      <c r="AO31" s="38">
        <f>IF(Datos!AN31=0,AN31,IF(Datos!AN31="n.d.",AN31,Datos!AN31))</f>
        <v>1750</v>
      </c>
      <c r="AP31" s="38">
        <f>IF(Datos!AO31=0,AO31,IF(Datos!AO31="n.d.",AO31,Datos!AO31))</f>
        <v>2042</v>
      </c>
      <c r="AQ31" s="38">
        <f>IF(Datos!AP31=0,AP31,IF(Datos!AP31="n.d.",AP31,Datos!AP31))</f>
        <v>2090</v>
      </c>
      <c r="AR31" s="38">
        <f>IF(Datos!AQ31=0,AQ31,IF(Datos!AQ31="n.d.",AQ31,Datos!AQ31))</f>
        <v>1877</v>
      </c>
      <c r="AS31" s="38">
        <f>IF(Datos!AR31=0,AR31,IF(Datos!AR31="n.d.",AR31,Datos!AR31))</f>
        <v>1950</v>
      </c>
      <c r="AT31" s="38">
        <f>IF(Datos!AS31=0,AS31,IF(Datos!AS31="n.d.",AS31,Datos!AS31))</f>
        <v>1942</v>
      </c>
      <c r="AU31" s="38">
        <f>IF(Datos!AT31=0,AT31,IF(Datos!AT31="n.d.",AT31,Datos!AT31))</f>
        <v>1950</v>
      </c>
      <c r="AV31" s="38">
        <f>IF(Datos!AU31=0,AU31,IF(Datos!AU31="n.d.",AU31,Datos!AU31))</f>
        <v>2000</v>
      </c>
      <c r="AW31" s="38">
        <f>IF(Datos!AV31=0,AV31,IF(Datos!AV31="n.d.",AV31,Datos!AV31))</f>
        <v>2113</v>
      </c>
      <c r="AX31" s="38">
        <f>IF(Datos!AW31=0,AW31,IF(Datos!AW31="n.d.",AW31,Datos!AW31))</f>
        <v>2175</v>
      </c>
      <c r="AY31" s="38">
        <f>IF(Datos!AX31=0,AX31,IF(Datos!AX31="n.d.",AX31,Datos!AX31))</f>
        <v>2213</v>
      </c>
      <c r="AZ31" s="38">
        <f>IF(Datos!AY31=0,AY31,IF(Datos!AY31="n.d.",AY31,Datos!AY31))</f>
        <v>2019</v>
      </c>
      <c r="BA31" s="38">
        <f>IF(Datos!AZ31=0,AZ31,IF(Datos!AZ31="n.d.",AZ31,Datos!AZ31))</f>
        <v>1550</v>
      </c>
      <c r="BB31" s="38">
        <f>IF(Datos!BA31=0,BA31,IF(Datos!BA31="n.d.",BA31,Datos!BA31))</f>
        <v>1581</v>
      </c>
      <c r="BC31" s="38">
        <f>IF(Datos!BB31=0,BB31,IF(Datos!BB31="n.d.",BB31,Datos!BB31))</f>
        <v>1463</v>
      </c>
      <c r="BD31" s="38">
        <f>IF(Datos!BC31=0,BC31,IF(Datos!BC31="n.d.",BC31,Datos!BC31))</f>
        <v>2156</v>
      </c>
      <c r="BE31" s="38">
        <f>IF(Datos!BD31=0,BD31,IF(Datos!BD31="n.d.",BD31,Datos!BD31))</f>
        <v>2125</v>
      </c>
      <c r="BF31" s="38">
        <f>IF(Datos!BE31=0,BE31,IF(Datos!BE31="n.d.",BE31,Datos!BE31))</f>
        <v>2363</v>
      </c>
      <c r="BG31" s="38">
        <f>IF(Datos!BF31=0,BF31,IF(Datos!BF31="n.d.",BF31,Datos!BF31))</f>
        <v>2875</v>
      </c>
      <c r="BH31" s="38">
        <f>IF(Datos!BG31=0,BG31,IF(Datos!BG31="n.d.",BG31,Datos!BG31))</f>
        <v>2906</v>
      </c>
      <c r="BI31" s="38">
        <f>IF(Datos!BH31=0,BH31,IF(Datos!BH31="n.d.",BH31,Datos!BH31))</f>
        <v>2594</v>
      </c>
      <c r="BJ31" s="39">
        <f t="shared" si="3"/>
        <v>2102.8888888888887</v>
      </c>
      <c r="BK31" s="39">
        <f t="shared" si="4"/>
        <v>387.26417754534901</v>
      </c>
      <c r="BL31" s="40">
        <f t="shared" si="5"/>
        <v>0.18415817383008246</v>
      </c>
      <c r="BM31" s="30"/>
      <c r="BN31" s="30"/>
      <c r="BO31" s="30"/>
      <c r="BP31" s="30"/>
      <c r="BQ31" s="30"/>
      <c r="BR31" s="30"/>
      <c r="BS31" s="30"/>
      <c r="BT31" s="30"/>
      <c r="BU31" s="30"/>
    </row>
    <row r="32" spans="2:73" x14ac:dyDescent="0.45">
      <c r="B32" s="31" t="str">
        <f>Datos!A32</f>
        <v>Papaya maradol</v>
      </c>
      <c r="C32" s="38" t="str">
        <f>Datos!B32</f>
        <v>n.d.</v>
      </c>
      <c r="D32" s="38">
        <f>IF(Datos!C32=0,C32,IF(Datos!C32="n.d.",C32,Datos!C32))</f>
        <v>1625</v>
      </c>
      <c r="E32" s="38">
        <f>IF(Datos!D32=0,D32,IF(Datos!D32="n.d.",D32,Datos!D32))</f>
        <v>1278</v>
      </c>
      <c r="F32" s="38">
        <f>IF(Datos!E32=0,E32,IF(Datos!E32="n.d.",E32,Datos!E32))</f>
        <v>1176</v>
      </c>
      <c r="G32" s="38">
        <f>IF(Datos!F32=0,F32,IF(Datos!F32="n.d.",F32,Datos!F32))</f>
        <v>1331</v>
      </c>
      <c r="H32" s="38">
        <f>IF(Datos!G32=0,G32,IF(Datos!G32="n.d.",G32,Datos!G32))</f>
        <v>1394</v>
      </c>
      <c r="I32" s="38">
        <f>IF(Datos!H32=0,H32,IF(Datos!H32="n.d.",H32,Datos!H32))</f>
        <v>1410</v>
      </c>
      <c r="J32" s="38">
        <f>IF(Datos!I32=0,I32,IF(Datos!I32="n.d.",I32,Datos!I32))</f>
        <v>1488</v>
      </c>
      <c r="K32" s="38">
        <f>IF(Datos!J32=0,J32,IF(Datos!J32="n.d.",J32,Datos!J32))</f>
        <v>1333</v>
      </c>
      <c r="L32" s="38">
        <f>IF(Datos!K32=0,K32,IF(Datos!K32="n.d.",K32,Datos!K32))</f>
        <v>1394</v>
      </c>
      <c r="M32" s="38">
        <f>IF(Datos!L32=0,L32,IF(Datos!L32="n.d.",L32,Datos!L32))</f>
        <v>1639</v>
      </c>
      <c r="N32" s="38">
        <f>IF(Datos!M32=0,M32,IF(Datos!M32="n.d.",M32,Datos!M32))</f>
        <v>1634</v>
      </c>
      <c r="O32" s="38">
        <f>IF(Datos!N32=0,N32,IF(Datos!N32="n.d.",N32,Datos!N32))</f>
        <v>1463</v>
      </c>
      <c r="P32" s="38">
        <f>IF(Datos!O32=0,O32,IF(Datos!O32="n.d.",O32,Datos!O32))</f>
        <v>1861</v>
      </c>
      <c r="Q32" s="38">
        <f>IF(Datos!P32=0,P32,IF(Datos!P32="n.d.",P32,Datos!P32))</f>
        <v>1838</v>
      </c>
      <c r="R32" s="38">
        <f>IF(Datos!Q32=0,Q32,IF(Datos!Q32="n.d.",Q32,Datos!Q32))</f>
        <v>1620</v>
      </c>
      <c r="S32" s="38">
        <f>IF(Datos!R32=0,R32,IF(Datos!R32="n.d.",R32,Datos!R32))</f>
        <v>1620</v>
      </c>
      <c r="T32" s="38" t="str">
        <f>IF(Datos!S32=0,S32,IF(Datos!S32="n.d.",S32,Datos!S32))</f>
        <v>-</v>
      </c>
      <c r="U32" s="38" t="str">
        <f>IF(Datos!T32=0,T32,IF(Datos!T32="n.d.",T32,Datos!T32))</f>
        <v>-</v>
      </c>
      <c r="V32" s="38" t="str">
        <f>IF(Datos!U32=0,U32,IF(Datos!U32="n.d.",U32,Datos!U32))</f>
        <v>-</v>
      </c>
      <c r="W32" s="38" t="str">
        <f>IF(Datos!V32=0,V32,IF(Datos!V32="n.d.",V32,Datos!V32))</f>
        <v>-</v>
      </c>
      <c r="X32" s="38" t="str">
        <f>IF(Datos!W32=0,W32,IF(Datos!W32="n.d.",W32,Datos!W32))</f>
        <v>-</v>
      </c>
      <c r="Y32" s="38" t="str">
        <f>IF(Datos!X32=0,X32,IF(Datos!X32="n.d.",X32,Datos!X32))</f>
        <v>-</v>
      </c>
      <c r="Z32" s="38" t="str">
        <f>IF(Datos!Y32=0,Y32,IF(Datos!Y32="n.d.",Y32,Datos!Y32))</f>
        <v>-</v>
      </c>
      <c r="AA32" s="38" t="str">
        <f>IF(Datos!Z32=0,Z32,IF(Datos!Z32="n.d.",Z32,Datos!Z32))</f>
        <v>-</v>
      </c>
      <c r="AB32" s="38" t="str">
        <f>IF(Datos!AA32=0,AA32,IF(Datos!AA32="n.d.",AA32,Datos!AA32))</f>
        <v>-</v>
      </c>
      <c r="AC32" s="38" t="str">
        <f>IF(Datos!AB32=0,AB32,IF(Datos!AB32="n.d.",AB32,Datos!AB32))</f>
        <v>-</v>
      </c>
      <c r="AD32" s="38" t="str">
        <f>IF(Datos!AC32=0,AC32,IF(Datos!AC32="n.d.",AC32,Datos!AC32))</f>
        <v>-</v>
      </c>
      <c r="AE32" s="38" t="str">
        <f>IF(Datos!AD32=0,AD32,IF(Datos!AD32="n.d.",AD32,Datos!AD32))</f>
        <v>-</v>
      </c>
      <c r="AF32" s="38" t="str">
        <f>IF(Datos!AE32=0,AE32,IF(Datos!AE32="n.d.",AE32,Datos!AE32))</f>
        <v>-</v>
      </c>
      <c r="AG32" s="38" t="str">
        <f>IF(Datos!AF32=0,AF32,IF(Datos!AF32="n.d.",AF32,Datos!AF32))</f>
        <v>-</v>
      </c>
      <c r="AH32" s="38">
        <f>IF(Datos!AG32=0,AG32,IF(Datos!AG32="n.d.",AG32,Datos!AG32))</f>
        <v>2067</v>
      </c>
      <c r="AI32" s="38">
        <f>IF(Datos!AH32=0,AH32,IF(Datos!AH32="n.d.",AH32,Datos!AH32))</f>
        <v>2067</v>
      </c>
      <c r="AJ32" s="38">
        <f>IF(Datos!AI32=0,AI32,IF(Datos!AI32="n.d.",AI32,Datos!AI32))</f>
        <v>2067</v>
      </c>
      <c r="AK32" s="38">
        <f>IF(Datos!AJ32=0,AJ32,IF(Datos!AJ32="n.d.",AJ32,Datos!AJ32))</f>
        <v>2067</v>
      </c>
      <c r="AL32" s="38">
        <f>IF(Datos!AK32=0,AK32,IF(Datos!AK32="n.d.",AK32,Datos!AK32))</f>
        <v>2067</v>
      </c>
      <c r="AM32" s="38">
        <f>IF(Datos!AL32=0,AL32,IF(Datos!AL32="n.d.",AL32,Datos!AL32))</f>
        <v>2067</v>
      </c>
      <c r="AN32" s="38">
        <f>IF(Datos!AM32=0,AM32,IF(Datos!AM32="n.d.",AM32,Datos!AM32))</f>
        <v>2067</v>
      </c>
      <c r="AO32" s="38">
        <f>IF(Datos!AN32=0,AN32,IF(Datos!AN32="n.d.",AN32,Datos!AN32))</f>
        <v>2067</v>
      </c>
      <c r="AP32" s="38">
        <f>IF(Datos!AO32=0,AO32,IF(Datos!AO32="n.d.",AO32,Datos!AO32))</f>
        <v>2067</v>
      </c>
      <c r="AQ32" s="38">
        <f>IF(Datos!AP32=0,AP32,IF(Datos!AP32="n.d.",AP32,Datos!AP32))</f>
        <v>2067</v>
      </c>
      <c r="AR32" s="38">
        <f>IF(Datos!AQ32=0,AQ32,IF(Datos!AQ32="n.d.",AQ32,Datos!AQ32))</f>
        <v>2067</v>
      </c>
      <c r="AS32" s="38">
        <f>IF(Datos!AR32=0,AR32,IF(Datos!AR32="n.d.",AR32,Datos!AR32))</f>
        <v>2067</v>
      </c>
      <c r="AT32" s="38">
        <f>IF(Datos!AS32=0,AS32,IF(Datos!AS32="n.d.",AS32,Datos!AS32))</f>
        <v>2067</v>
      </c>
      <c r="AU32" s="38">
        <f>IF(Datos!AT32=0,AT32,IF(Datos!AT32="n.d.",AT32,Datos!AT32))</f>
        <v>2067</v>
      </c>
      <c r="AV32" s="38">
        <f>IF(Datos!AU32=0,AU32,IF(Datos!AU32="n.d.",AU32,Datos!AU32))</f>
        <v>2067</v>
      </c>
      <c r="AW32" s="38">
        <f>IF(Datos!AV32=0,AV32,IF(Datos!AV32="n.d.",AV32,Datos!AV32))</f>
        <v>2067</v>
      </c>
      <c r="AX32" s="38">
        <f>IF(Datos!AW32=0,AW32,IF(Datos!AW32="n.d.",AW32,Datos!AW32))</f>
        <v>2067</v>
      </c>
      <c r="AY32" s="38">
        <f>IF(Datos!AX32=0,AX32,IF(Datos!AX32="n.d.",AX32,Datos!AX32))</f>
        <v>2067</v>
      </c>
      <c r="AZ32" s="38">
        <f>IF(Datos!AY32=0,AY32,IF(Datos!AY32="n.d.",AY32,Datos!AY32))</f>
        <v>2067</v>
      </c>
      <c r="BA32" s="38">
        <f>IF(Datos!AZ32=0,AZ32,IF(Datos!AZ32="n.d.",AZ32,Datos!AZ32))</f>
        <v>2067</v>
      </c>
      <c r="BB32" s="38">
        <f>IF(Datos!BA32=0,BA32,IF(Datos!BA32="n.d.",BA32,Datos!BA32))</f>
        <v>2067</v>
      </c>
      <c r="BC32" s="38">
        <f>IF(Datos!BB32=0,BB32,IF(Datos!BB32="n.d.",BB32,Datos!BB32))</f>
        <v>2067</v>
      </c>
      <c r="BD32" s="38">
        <f>IF(Datos!BC32=0,BC32,IF(Datos!BC32="n.d.",BC32,Datos!BC32))</f>
        <v>2067</v>
      </c>
      <c r="BE32" s="38">
        <f>IF(Datos!BD32=0,BD32,IF(Datos!BD32="n.d.",BD32,Datos!BD32))</f>
        <v>2067</v>
      </c>
      <c r="BF32" s="38">
        <f>IF(Datos!BE32=0,BE32,IF(Datos!BE32="n.d.",BE32,Datos!BE32))</f>
        <v>2067</v>
      </c>
      <c r="BG32" s="38">
        <f>IF(Datos!BF32=0,BF32,IF(Datos!BF32="n.d.",BF32,Datos!BF32))</f>
        <v>2067</v>
      </c>
      <c r="BH32" s="38">
        <f>IF(Datos!BG32=0,BG32,IF(Datos!BG32="n.d.",BG32,Datos!BG32))</f>
        <v>2067</v>
      </c>
      <c r="BI32" s="38">
        <f>IF(Datos!BH32=0,BH32,IF(Datos!BH32="n.d.",BH32,Datos!BH32))</f>
        <v>2067</v>
      </c>
      <c r="BJ32" s="39">
        <f t="shared" si="3"/>
        <v>2067</v>
      </c>
      <c r="BK32" s="39">
        <f t="shared" si="4"/>
        <v>0</v>
      </c>
      <c r="BL32" s="40">
        <f t="shared" si="5"/>
        <v>0</v>
      </c>
      <c r="BM32" s="30"/>
      <c r="BN32" s="30"/>
      <c r="BO32" s="30"/>
      <c r="BP32" s="30"/>
      <c r="BQ32" s="30"/>
      <c r="BR32" s="30"/>
      <c r="BS32" s="30"/>
      <c r="BT32" s="30"/>
      <c r="BU32" s="30"/>
    </row>
    <row r="33" spans="1:73" x14ac:dyDescent="0.45">
      <c r="B33" s="31" t="str">
        <f>Datos!A33</f>
        <v>Piña *</v>
      </c>
      <c r="C33" s="38">
        <f>Datos!B33</f>
        <v>1521</v>
      </c>
      <c r="D33" s="38">
        <f>IF(Datos!C33=0,C33,IF(Datos!C33="n.d.",C33,Datos!C33))</f>
        <v>1422</v>
      </c>
      <c r="E33" s="38">
        <f>IF(Datos!D33=0,D33,IF(Datos!D33="n.d.",D33,Datos!D33))</f>
        <v>1320</v>
      </c>
      <c r="F33" s="38">
        <f>IF(Datos!E33=0,E33,IF(Datos!E33="n.d.",E33,Datos!E33))</f>
        <v>1552</v>
      </c>
      <c r="G33" s="38">
        <f>IF(Datos!F33=0,F33,IF(Datos!F33="n.d.",F33,Datos!F33))</f>
        <v>1443</v>
      </c>
      <c r="H33" s="38">
        <f>IF(Datos!G33=0,G33,IF(Datos!G33="n.d.",G33,Datos!G33))</f>
        <v>1172</v>
      </c>
      <c r="I33" s="38">
        <f>IF(Datos!H33=0,H33,IF(Datos!H33="n.d.",H33,Datos!H33))</f>
        <v>1047</v>
      </c>
      <c r="J33" s="38">
        <f>IF(Datos!I33=0,I33,IF(Datos!I33="n.d.",I33,Datos!I33))</f>
        <v>775</v>
      </c>
      <c r="K33" s="38">
        <f>IF(Datos!J33=0,J33,IF(Datos!J33="n.d.",J33,Datos!J33))</f>
        <v>785</v>
      </c>
      <c r="L33" s="38">
        <f>IF(Datos!K33=0,K33,IF(Datos!K33="n.d.",K33,Datos!K33))</f>
        <v>1186</v>
      </c>
      <c r="M33" s="38">
        <f>IF(Datos!L33=0,L33,IF(Datos!L33="n.d.",L33,Datos!L33))</f>
        <v>1031</v>
      </c>
      <c r="N33" s="38">
        <f>IF(Datos!M33=0,M33,IF(Datos!M33="n.d.",M33,Datos!M33))</f>
        <v>840</v>
      </c>
      <c r="O33" s="38">
        <f>IF(Datos!N33=0,N33,IF(Datos!N33="n.d.",N33,Datos!N33))</f>
        <v>1116</v>
      </c>
      <c r="P33" s="38">
        <f>IF(Datos!O33=0,O33,IF(Datos!O33="n.d.",O33,Datos!O33))</f>
        <v>833</v>
      </c>
      <c r="Q33" s="38">
        <f>IF(Datos!P33=0,P33,IF(Datos!P33="n.d.",P33,Datos!P33))</f>
        <v>840</v>
      </c>
      <c r="R33" s="38">
        <f>IF(Datos!Q33=0,Q33,IF(Datos!Q33="n.d.",Q33,Datos!Q33))</f>
        <v>808</v>
      </c>
      <c r="S33" s="38">
        <f>IF(Datos!R33=0,R33,IF(Datos!R33="n.d.",R33,Datos!R33))</f>
        <v>938</v>
      </c>
      <c r="T33" s="38">
        <f>IF(Datos!S33=0,S33,IF(Datos!S33="n.d.",S33,Datos!S33))</f>
        <v>1556.818181818182</v>
      </c>
      <c r="U33" s="38">
        <f>IF(Datos!T33=0,T33,IF(Datos!T33="n.d.",T33,Datos!T33))</f>
        <v>1500</v>
      </c>
      <c r="V33" s="38">
        <f>IF(Datos!U33=0,U33,IF(Datos!U33="n.d.",U33,Datos!U33))</f>
        <v>1818</v>
      </c>
      <c r="W33" s="38">
        <f>IF(Datos!V33=0,V33,IF(Datos!V33="n.d.",V33,Datos!V33))</f>
        <v>1622</v>
      </c>
      <c r="X33" s="38">
        <f>IF(Datos!W33=0,W33,IF(Datos!W33="n.d.",W33,Datos!W33))</f>
        <v>2057</v>
      </c>
      <c r="Y33" s="38">
        <f>IF(Datos!X33=0,X33,IF(Datos!X33="n.d.",X33,Datos!X33))</f>
        <v>1416</v>
      </c>
      <c r="Z33" s="38">
        <f>IF(Datos!Y33=0,Y33,IF(Datos!Y33="n.d.",Y33,Datos!Y33))</f>
        <v>1483</v>
      </c>
      <c r="AA33" s="38">
        <f>IF(Datos!Z33=0,Z33,IF(Datos!Z33="n.d.",Z33,Datos!Z33))</f>
        <v>1308</v>
      </c>
      <c r="AB33" s="38">
        <f>IF(Datos!AA33=0,AA33,IF(Datos!AA33="n.d.",AA33,Datos!AA33))</f>
        <v>1306</v>
      </c>
      <c r="AC33" s="38">
        <f>IF(Datos!AB33=0,AB33,IF(Datos!AB33="n.d.",AB33,Datos!AB33))</f>
        <v>1803</v>
      </c>
      <c r="AD33" s="38">
        <f>IF(Datos!AC33=0,AC33,IF(Datos!AC33="n.d.",AC33,Datos!AC33))</f>
        <v>1594</v>
      </c>
      <c r="AE33" s="38">
        <f>IF(Datos!AD33=0,AD33,IF(Datos!AD33="n.d.",AD33,Datos!AD33))</f>
        <v>1604</v>
      </c>
      <c r="AF33" s="38">
        <f>IF(Datos!AE33=0,AE33,IF(Datos!AE33="n.d.",AE33,Datos!AE33))</f>
        <v>1594</v>
      </c>
      <c r="AG33" s="38">
        <f>IF(Datos!AF33=0,AF33,IF(Datos!AF33="n.d.",AF33,Datos!AF33))</f>
        <v>1644</v>
      </c>
      <c r="AH33" s="38">
        <f>IF(Datos!AG33=0,AG33,IF(Datos!AG33="n.d.",AG33,Datos!AG33))</f>
        <v>2767</v>
      </c>
      <c r="AI33" s="38">
        <f>IF(Datos!AH33=0,AH33,IF(Datos!AH33="n.d.",AH33,Datos!AH33))</f>
        <v>1872</v>
      </c>
      <c r="AJ33" s="38">
        <f>IF(Datos!AI33=0,AI33,IF(Datos!AI33="n.d.",AI33,Datos!AI33))</f>
        <v>1586</v>
      </c>
      <c r="AK33" s="38">
        <f>IF(Datos!AJ33=0,AJ33,IF(Datos!AJ33="n.d.",AJ33,Datos!AJ33))</f>
        <v>1596</v>
      </c>
      <c r="AL33" s="38">
        <f>IF(Datos!AK33=0,AK33,IF(Datos!AK33="n.d.",AK33,Datos!AK33))</f>
        <v>2139</v>
      </c>
      <c r="AM33" s="38">
        <f>IF(Datos!AL33=0,AL33,IF(Datos!AL33="n.d.",AL33,Datos!AL33))</f>
        <v>3563</v>
      </c>
      <c r="AN33" s="38">
        <f>IF(Datos!AM33=0,AM33,IF(Datos!AM33="n.d.",AM33,Datos!AM33))</f>
        <v>3479</v>
      </c>
      <c r="AO33" s="38">
        <f>IF(Datos!AN33=0,AN33,IF(Datos!AN33="n.d.",AN33,Datos!AN33))</f>
        <v>3486</v>
      </c>
      <c r="AP33" s="38">
        <f>IF(Datos!AO33=0,AO33,IF(Datos!AO33="n.d.",AO33,Datos!AO33))</f>
        <v>3486</v>
      </c>
      <c r="AQ33" s="38">
        <f>IF(Datos!AP33=0,AP33,IF(Datos!AP33="n.d.",AP33,Datos!AP33))</f>
        <v>1958</v>
      </c>
      <c r="AR33" s="38">
        <f>IF(Datos!AQ33=0,AQ33,IF(Datos!AQ33="n.d.",AQ33,Datos!AQ33))</f>
        <v>3000</v>
      </c>
      <c r="AS33" s="38">
        <f>IF(Datos!AR33=0,AR33,IF(Datos!AR33="n.d.",AR33,Datos!AR33))</f>
        <v>3000</v>
      </c>
      <c r="AT33" s="38">
        <f>IF(Datos!AS33=0,AS33,IF(Datos!AS33="n.d.",AS33,Datos!AS33))</f>
        <v>2667</v>
      </c>
      <c r="AU33" s="38">
        <f>IF(Datos!AT33=0,AT33,IF(Datos!AT33="n.d.",AT33,Datos!AT33))</f>
        <v>1736</v>
      </c>
      <c r="AV33" s="38">
        <f>IF(Datos!AU33=0,AU33,IF(Datos!AU33="n.d.",AU33,Datos!AU33))</f>
        <v>1889</v>
      </c>
      <c r="AW33" s="38">
        <f>IF(Datos!AV33=0,AV33,IF(Datos!AV33="n.d.",AV33,Datos!AV33))</f>
        <v>2000</v>
      </c>
      <c r="AX33" s="38">
        <f>IF(Datos!AW33=0,AW33,IF(Datos!AW33="n.d.",AW33,Datos!AW33))</f>
        <v>1771</v>
      </c>
      <c r="AY33" s="38">
        <f>IF(Datos!AX33=0,AX33,IF(Datos!AX33="n.d.",AX33,Datos!AX33))</f>
        <v>1979</v>
      </c>
      <c r="AZ33" s="38">
        <f>IF(Datos!AY33=0,AY33,IF(Datos!AY33="n.d.",AY33,Datos!AY33))</f>
        <v>1750</v>
      </c>
      <c r="BA33" s="38">
        <f>IF(Datos!AZ33=0,AZ33,IF(Datos!AZ33="n.d.",AZ33,Datos!AZ33))</f>
        <v>1493</v>
      </c>
      <c r="BB33" s="38">
        <f>IF(Datos!BA33=0,BA33,IF(Datos!BA33="n.d.",BA33,Datos!BA33))</f>
        <v>1435</v>
      </c>
      <c r="BC33" s="38">
        <f>IF(Datos!BB33=0,BB33,IF(Datos!BB33="n.d.",BB33,Datos!BB33))</f>
        <v>1583</v>
      </c>
      <c r="BD33" s="38">
        <f>IF(Datos!BC33=0,BC33,IF(Datos!BC33="n.d.",BC33,Datos!BC33))</f>
        <v>1729</v>
      </c>
      <c r="BE33" s="38">
        <f>IF(Datos!BD33=0,BD33,IF(Datos!BD33="n.d.",BD33,Datos!BD33))</f>
        <v>1750</v>
      </c>
      <c r="BF33" s="38">
        <f>IF(Datos!BE33=0,BE33,IF(Datos!BE33="n.d.",BE33,Datos!BE33))</f>
        <v>1750</v>
      </c>
      <c r="BG33" s="38">
        <f>IF(Datos!BF33=0,BF33,IF(Datos!BF33="n.d.",BF33,Datos!BF33))</f>
        <v>2229</v>
      </c>
      <c r="BH33" s="38">
        <f>IF(Datos!BG33=0,BG33,IF(Datos!BG33="n.d.",BG33,Datos!BG33))</f>
        <v>1708</v>
      </c>
      <c r="BI33" s="38">
        <f>IF(Datos!BH33=0,BH33,IF(Datos!BH33="n.d.",BH33,Datos!BH33))</f>
        <v>2250</v>
      </c>
      <c r="BJ33" s="39">
        <f t="shared" si="3"/>
        <v>1984.3888888888889</v>
      </c>
      <c r="BK33" s="39">
        <f t="shared" si="4"/>
        <v>458.66413987783653</v>
      </c>
      <c r="BL33" s="40">
        <f t="shared" si="5"/>
        <v>0.23113621651784924</v>
      </c>
      <c r="BM33" s="30"/>
      <c r="BN33" s="30"/>
      <c r="BO33" s="30"/>
      <c r="BP33" s="30"/>
      <c r="BQ33" s="30"/>
      <c r="BR33" s="30"/>
      <c r="BS33" s="30"/>
      <c r="BT33" s="30"/>
      <c r="BU33" s="30"/>
    </row>
    <row r="34" spans="1:73" x14ac:dyDescent="0.45">
      <c r="B34" s="31" t="str">
        <f>Datos!A34</f>
        <v>Tomate de árbol</v>
      </c>
      <c r="C34" s="38">
        <f>Datos!B34</f>
        <v>1600</v>
      </c>
      <c r="D34" s="38">
        <f>IF(Datos!C34=0,C34,IF(Datos!C34="n.d.",C34,Datos!C34))</f>
        <v>1600</v>
      </c>
      <c r="E34" s="38">
        <f>IF(Datos!D34=0,D34,IF(Datos!D34="n.d.",D34,Datos!D34))</f>
        <v>1545</v>
      </c>
      <c r="F34" s="38">
        <f>IF(Datos!E34=0,E34,IF(Datos!E34="n.d.",E34,Datos!E34))</f>
        <v>2580</v>
      </c>
      <c r="G34" s="38">
        <f>IF(Datos!F34=0,F34,IF(Datos!F34="n.d.",F34,Datos!F34))</f>
        <v>2600</v>
      </c>
      <c r="H34" s="38">
        <f>IF(Datos!G34=0,G34,IF(Datos!G34="n.d.",G34,Datos!G34))</f>
        <v>2083</v>
      </c>
      <c r="I34" s="38">
        <f>IF(Datos!H34=0,H34,IF(Datos!H34="n.d.",H34,Datos!H34))</f>
        <v>1600</v>
      </c>
      <c r="J34" s="38">
        <f>IF(Datos!I34=0,I34,IF(Datos!I34="n.d.",I34,Datos!I34))</f>
        <v>1600</v>
      </c>
      <c r="K34" s="38">
        <f>IF(Datos!J34=0,J34,IF(Datos!J34="n.d.",J34,Datos!J34))</f>
        <v>1750</v>
      </c>
      <c r="L34" s="38">
        <f>IF(Datos!K34=0,K34,IF(Datos!K34="n.d.",K34,Datos!K34))</f>
        <v>1883</v>
      </c>
      <c r="M34" s="38">
        <f>IF(Datos!L34=0,L34,IF(Datos!L34="n.d.",L34,Datos!L34))</f>
        <v>1800</v>
      </c>
      <c r="N34" s="38">
        <f>IF(Datos!M34=0,M34,IF(Datos!M34="n.d.",M34,Datos!M34))</f>
        <v>1700</v>
      </c>
      <c r="O34" s="38">
        <f>IF(Datos!N34=0,N34,IF(Datos!N34="n.d.",N34,Datos!N34))</f>
        <v>1975</v>
      </c>
      <c r="P34" s="38">
        <f>IF(Datos!O34=0,O34,IF(Datos!O34="n.d.",O34,Datos!O34))</f>
        <v>2000</v>
      </c>
      <c r="Q34" s="38">
        <f>IF(Datos!P34=0,P34,IF(Datos!P34="n.d.",P34,Datos!P34))</f>
        <v>2050</v>
      </c>
      <c r="R34" s="38">
        <f>IF(Datos!Q34=0,Q34,IF(Datos!Q34="n.d.",Q34,Datos!Q34))</f>
        <v>2290</v>
      </c>
      <c r="S34" s="38">
        <f>IF(Datos!R34=0,R34,IF(Datos!R34="n.d.",R34,Datos!R34))</f>
        <v>2665</v>
      </c>
      <c r="T34" s="38">
        <f>IF(Datos!S34=0,S34,IF(Datos!S34="n.d.",S34,Datos!S34))</f>
        <v>1915</v>
      </c>
      <c r="U34" s="38">
        <f>IF(Datos!T34=0,T34,IF(Datos!T34="n.d.",T34,Datos!T34))</f>
        <v>1800</v>
      </c>
      <c r="V34" s="38">
        <f>IF(Datos!U34=0,U34,IF(Datos!U34="n.d.",U34,Datos!U34))</f>
        <v>1771</v>
      </c>
      <c r="W34" s="38">
        <f>IF(Datos!V34=0,V34,IF(Datos!V34="n.d.",V34,Datos!V34))</f>
        <v>2875</v>
      </c>
      <c r="X34" s="38">
        <f>IF(Datos!W34=0,W34,IF(Datos!W34="n.d.",W34,Datos!W34))</f>
        <v>1823</v>
      </c>
      <c r="Y34" s="38">
        <f>IF(Datos!X34=0,X34,IF(Datos!X34="n.d.",X34,Datos!X34))</f>
        <v>2303</v>
      </c>
      <c r="Z34" s="38">
        <f>IF(Datos!Y34=0,Y34,IF(Datos!Y34="n.d.",Y34,Datos!Y34))</f>
        <v>2693</v>
      </c>
      <c r="AA34" s="38">
        <f>IF(Datos!Z34=0,Z34,IF(Datos!Z34="n.d.",Z34,Datos!Z34))</f>
        <v>2525</v>
      </c>
      <c r="AB34" s="38">
        <f>IF(Datos!AA34=0,AA34,IF(Datos!AA34="n.d.",AA34,Datos!AA34))</f>
        <v>2517</v>
      </c>
      <c r="AC34" s="38">
        <f>IF(Datos!AB34=0,AB34,IF(Datos!AB34="n.d.",AB34,Datos!AB34))</f>
        <v>1900</v>
      </c>
      <c r="AD34" s="38">
        <f>IF(Datos!AC34=0,AC34,IF(Datos!AC34="n.d.",AC34,Datos!AC34))</f>
        <v>2990</v>
      </c>
      <c r="AE34" s="38">
        <f>IF(Datos!AD34=0,AD34,IF(Datos!AD34="n.d.",AD34,Datos!AD34))</f>
        <v>2280</v>
      </c>
      <c r="AF34" s="38">
        <f>IF(Datos!AE34=0,AE34,IF(Datos!AE34="n.d.",AE34,Datos!AE34))</f>
        <v>2413</v>
      </c>
      <c r="AG34" s="38">
        <f>IF(Datos!AF34=0,AF34,IF(Datos!AF34="n.d.",AF34,Datos!AF34))</f>
        <v>2975</v>
      </c>
      <c r="AH34" s="38">
        <f>IF(Datos!AG34=0,AG34,IF(Datos!AG34="n.d.",AG34,Datos!AG34))</f>
        <v>2733</v>
      </c>
      <c r="AI34" s="38">
        <f>IF(Datos!AH34=0,AH34,IF(Datos!AH34="n.d.",AH34,Datos!AH34))</f>
        <v>3280</v>
      </c>
      <c r="AJ34" s="38">
        <f>IF(Datos!AI34=0,AI34,IF(Datos!AI34="n.d.",AI34,Datos!AI34))</f>
        <v>3700</v>
      </c>
      <c r="AK34" s="38">
        <f>IF(Datos!AJ34=0,AJ34,IF(Datos!AJ34="n.d.",AJ34,Datos!AJ34))</f>
        <v>3950</v>
      </c>
      <c r="AL34" s="38">
        <f>IF(Datos!AK34=0,AK34,IF(Datos!AK34="n.d.",AK34,Datos!AK34))</f>
        <v>1600</v>
      </c>
      <c r="AM34" s="38">
        <f>IF(Datos!AL34=0,AL34,IF(Datos!AL34="n.d.",AL34,Datos!AL34))</f>
        <v>1675</v>
      </c>
      <c r="AN34" s="38">
        <f>IF(Datos!AM34=0,AM34,IF(Datos!AM34="n.d.",AM34,Datos!AM34))</f>
        <v>1450</v>
      </c>
      <c r="AO34" s="38">
        <f>IF(Datos!AN34=0,AN34,IF(Datos!AN34="n.d.",AN34,Datos!AN34))</f>
        <v>1900</v>
      </c>
      <c r="AP34" s="38">
        <f>IF(Datos!AO34=0,AO34,IF(Datos!AO34="n.d.",AO34,Datos!AO34))</f>
        <v>1700</v>
      </c>
      <c r="AQ34" s="38">
        <f>IF(Datos!AP34=0,AP34,IF(Datos!AP34="n.d.",AP34,Datos!AP34))</f>
        <v>2100</v>
      </c>
      <c r="AR34" s="38">
        <f>IF(Datos!AQ34=0,AQ34,IF(Datos!AQ34="n.d.",AQ34,Datos!AQ34))</f>
        <v>3400</v>
      </c>
      <c r="AS34" s="38">
        <f>IF(Datos!AR34=0,AR34,IF(Datos!AR34="n.d.",AR34,Datos!AR34))</f>
        <v>3700</v>
      </c>
      <c r="AT34" s="38">
        <f>IF(Datos!AS34=0,AS34,IF(Datos!AS34="n.d.",AS34,Datos!AS34))</f>
        <v>3750</v>
      </c>
      <c r="AU34" s="38">
        <f>IF(Datos!AT34=0,AT34,IF(Datos!AT34="n.d.",AT34,Datos!AT34))</f>
        <v>2700</v>
      </c>
      <c r="AV34" s="38">
        <f>IF(Datos!AU34=0,AU34,IF(Datos!AU34="n.d.",AU34,Datos!AU34))</f>
        <v>2850</v>
      </c>
      <c r="AW34" s="38">
        <f>IF(Datos!AV34=0,AV34,IF(Datos!AV34="n.d.",AV34,Datos!AV34))</f>
        <v>2725</v>
      </c>
      <c r="AX34" s="38">
        <f>IF(Datos!AW34=0,AW34,IF(Datos!AW34="n.d.",AW34,Datos!AW34))</f>
        <v>2700</v>
      </c>
      <c r="AY34" s="38">
        <f>IF(Datos!AX34=0,AX34,IF(Datos!AX34="n.d.",AX34,Datos!AX34))</f>
        <v>2875</v>
      </c>
      <c r="AZ34" s="38">
        <f>IF(Datos!AY34=0,AY34,IF(Datos!AY34="n.d.",AY34,Datos!AY34))</f>
        <v>2325</v>
      </c>
      <c r="BA34" s="38">
        <f>IF(Datos!AZ34=0,AZ34,IF(Datos!AZ34="n.d.",AZ34,Datos!AZ34))</f>
        <v>2950</v>
      </c>
      <c r="BB34" s="38">
        <f>IF(Datos!BA34=0,BA34,IF(Datos!BA34="n.d.",BA34,Datos!BA34))</f>
        <v>3825</v>
      </c>
      <c r="BC34" s="38">
        <f>IF(Datos!BB34=0,BB34,IF(Datos!BB34="n.d.",BB34,Datos!BB34))</f>
        <v>4042</v>
      </c>
      <c r="BD34" s="38">
        <f>IF(Datos!BC34=0,BC34,IF(Datos!BC34="n.d.",BC34,Datos!BC34))</f>
        <v>2750</v>
      </c>
      <c r="BE34" s="38">
        <f>IF(Datos!BD34=0,BD34,IF(Datos!BD34="n.d.",BD34,Datos!BD34))</f>
        <v>2400</v>
      </c>
      <c r="BF34" s="38">
        <f>IF(Datos!BE34=0,BE34,IF(Datos!BE34="n.d.",BE34,Datos!BE34))</f>
        <v>2875</v>
      </c>
      <c r="BG34" s="38">
        <f>IF(Datos!BF34=0,BF34,IF(Datos!BF34="n.d.",BF34,Datos!BF34))</f>
        <v>3350</v>
      </c>
      <c r="BH34" s="38">
        <f>IF(Datos!BG34=0,BG34,IF(Datos!BG34="n.d.",BG34,Datos!BG34))</f>
        <v>2750</v>
      </c>
      <c r="BI34" s="38">
        <f>IF(Datos!BH34=0,BH34,IF(Datos!BH34="n.d.",BH34,Datos!BH34))</f>
        <v>3025</v>
      </c>
      <c r="BJ34" s="39">
        <f t="shared" si="3"/>
        <v>3055.1111111111113</v>
      </c>
      <c r="BK34" s="39">
        <f t="shared" si="4"/>
        <v>488.75373131725956</v>
      </c>
      <c r="BL34" s="40">
        <f t="shared" si="5"/>
        <v>0.15997903629092727</v>
      </c>
      <c r="BM34" s="30"/>
      <c r="BN34" s="30"/>
      <c r="BO34" s="30"/>
      <c r="BP34" s="30"/>
      <c r="BQ34" s="30"/>
      <c r="BR34" s="30"/>
      <c r="BS34" s="30"/>
      <c r="BT34" s="30"/>
      <c r="BU34" s="30"/>
    </row>
    <row r="35" spans="1:73" x14ac:dyDescent="0.45">
      <c r="B35" s="32" t="str">
        <f>Datos!A35</f>
        <v>Tubérculos y plátanos</v>
      </c>
      <c r="C35" s="48" t="str">
        <f>Datos!B36</f>
        <v>n.d.</v>
      </c>
      <c r="D35" s="48" t="str">
        <f>Datos!C36</f>
        <v>n.d.</v>
      </c>
      <c r="E35" s="48">
        <f>Datos!D36</f>
        <v>1521</v>
      </c>
      <c r="F35" s="48">
        <f>Datos!E36</f>
        <v>1542</v>
      </c>
      <c r="G35" s="48">
        <f>Datos!F36</f>
        <v>1476</v>
      </c>
      <c r="H35" s="48">
        <f>Datos!G36</f>
        <v>1542</v>
      </c>
      <c r="I35" s="48">
        <f>Datos!H36</f>
        <v>1583</v>
      </c>
      <c r="J35" s="48">
        <f>Datos!I36</f>
        <v>1073</v>
      </c>
      <c r="K35" s="48">
        <f>Datos!J36</f>
        <v>854</v>
      </c>
      <c r="L35" s="48">
        <f>Datos!K36</f>
        <v>1458</v>
      </c>
      <c r="M35" s="48">
        <f>Datos!L36</f>
        <v>1833</v>
      </c>
      <c r="N35" s="48">
        <f>Datos!M36</f>
        <v>1083</v>
      </c>
      <c r="O35" s="48">
        <f>Datos!N36</f>
        <v>979</v>
      </c>
      <c r="P35" s="48">
        <f>Datos!O36</f>
        <v>823</v>
      </c>
      <c r="Q35" s="48">
        <f>Datos!P36</f>
        <v>813</v>
      </c>
      <c r="R35" s="48">
        <f>Datos!Q36</f>
        <v>740</v>
      </c>
      <c r="S35" s="48">
        <f>Datos!R36</f>
        <v>823</v>
      </c>
      <c r="T35" s="48">
        <f>Datos!S36</f>
        <v>714.28571428571422</v>
      </c>
      <c r="U35" s="48">
        <f>Datos!T36</f>
        <v>995</v>
      </c>
      <c r="V35" s="48">
        <f>Datos!U36</f>
        <v>1369</v>
      </c>
      <c r="W35" s="48">
        <f>Datos!V36</f>
        <v>5056</v>
      </c>
      <c r="X35" s="48">
        <f>Datos!W36</f>
        <v>1304</v>
      </c>
      <c r="Y35" s="48">
        <f>Datos!X36</f>
        <v>1262</v>
      </c>
      <c r="Z35" s="48">
        <f>Datos!Y36</f>
        <v>1958</v>
      </c>
      <c r="AA35" s="48">
        <f>Datos!Z36</f>
        <v>1625</v>
      </c>
      <c r="AB35" s="48">
        <f>Datos!AA36</f>
        <v>2465</v>
      </c>
      <c r="AC35" s="48">
        <f>Datos!AB36</f>
        <v>4083</v>
      </c>
      <c r="AD35" s="48">
        <f>Datos!AC36</f>
        <v>4000</v>
      </c>
      <c r="AE35" s="48">
        <f>Datos!AD36</f>
        <v>4729</v>
      </c>
      <c r="AF35" s="48" t="str">
        <f>Datos!AE36</f>
        <v>n.d.</v>
      </c>
      <c r="AG35" s="48">
        <f>Datos!AF36</f>
        <v>4076</v>
      </c>
      <c r="AH35" s="48">
        <f>Datos!AG36</f>
        <v>4278</v>
      </c>
      <c r="AI35" s="48">
        <f>Datos!AH36</f>
        <v>3542</v>
      </c>
      <c r="AJ35" s="48">
        <f>Datos!AI36</f>
        <v>3000</v>
      </c>
      <c r="AK35" s="48">
        <f>Datos!AJ36</f>
        <v>2792</v>
      </c>
      <c r="AL35" s="48">
        <f>Datos!AK36</f>
        <v>2021</v>
      </c>
      <c r="AM35" s="48">
        <f>Datos!AL36</f>
        <v>2813</v>
      </c>
      <c r="AN35" s="48">
        <f>Datos!AM36</f>
        <v>3021</v>
      </c>
      <c r="AO35" s="48">
        <f>Datos!AN36</f>
        <v>3819</v>
      </c>
      <c r="AP35" s="48">
        <f>Datos!AO36</f>
        <v>3500</v>
      </c>
      <c r="AQ35" s="48">
        <f>Datos!AP36</f>
        <v>1625</v>
      </c>
      <c r="AR35" s="48">
        <f>Datos!AQ36</f>
        <v>1688</v>
      </c>
      <c r="AS35" s="48">
        <f>Datos!AR36</f>
        <v>1792</v>
      </c>
      <c r="AT35" s="48">
        <f>Datos!AS36</f>
        <v>1333</v>
      </c>
      <c r="AU35" s="48">
        <f>Datos!AT36</f>
        <v>1063</v>
      </c>
      <c r="AV35" s="48">
        <f>Datos!AU36</f>
        <v>740</v>
      </c>
      <c r="AW35" s="48">
        <f>Datos!AV36</f>
        <v>1729</v>
      </c>
      <c r="AX35" s="48">
        <f>Datos!AW36</f>
        <v>1549</v>
      </c>
      <c r="AY35" s="48">
        <f>Datos!AX36</f>
        <v>740</v>
      </c>
      <c r="AZ35" s="48">
        <f>Datos!AY36</f>
        <v>760</v>
      </c>
      <c r="BA35" s="48">
        <f>Datos!AZ36</f>
        <v>563</v>
      </c>
      <c r="BB35" s="48">
        <f>Datos!BA36</f>
        <v>531</v>
      </c>
      <c r="BC35" s="48">
        <f>Datos!BB36</f>
        <v>458</v>
      </c>
      <c r="BD35" s="48">
        <f>Datos!BC36</f>
        <v>2417</v>
      </c>
      <c r="BE35" s="48">
        <f>Datos!BD36</f>
        <v>2250</v>
      </c>
      <c r="BF35" s="48">
        <f>Datos!BE36</f>
        <v>2938</v>
      </c>
      <c r="BG35" s="48">
        <f>Datos!BF36</f>
        <v>3708</v>
      </c>
      <c r="BH35" s="48">
        <f>Datos!BG36</f>
        <v>3063</v>
      </c>
      <c r="BI35" s="48">
        <f>Datos!BH36</f>
        <v>2250</v>
      </c>
      <c r="BJ35" s="37"/>
      <c r="BK35" s="37"/>
      <c r="BL35" s="37"/>
      <c r="BM35" s="30"/>
      <c r="BN35" s="30"/>
      <c r="BO35" s="30"/>
      <c r="BP35" s="30"/>
      <c r="BQ35" s="30"/>
      <c r="BR35" s="30"/>
      <c r="BS35" s="30"/>
      <c r="BT35" s="30"/>
      <c r="BU35" s="30"/>
    </row>
    <row r="36" spans="1:73" x14ac:dyDescent="0.45">
      <c r="B36" s="31" t="str">
        <f>Datos!A36</f>
        <v>Arracacha*</v>
      </c>
      <c r="C36" s="38" t="str">
        <f>Datos!B36</f>
        <v>n.d.</v>
      </c>
      <c r="D36" s="38" t="str">
        <f>IF(Datos!C36=0,C36,IF(Datos!C36="n.d.",C36,Datos!C36))</f>
        <v>n.d.</v>
      </c>
      <c r="E36" s="38">
        <f>IF(Datos!D36=0,D36,IF(Datos!D36="n.d.",D36,Datos!D36))</f>
        <v>1521</v>
      </c>
      <c r="F36" s="38">
        <f>IF(Datos!E36=0,E36,IF(Datos!E36="n.d.",E36,Datos!E36))</f>
        <v>1542</v>
      </c>
      <c r="G36" s="38">
        <f>IF(Datos!F36=0,F36,IF(Datos!F36="n.d.",F36,Datos!F36))</f>
        <v>1476</v>
      </c>
      <c r="H36" s="38">
        <f>IF(Datos!G36=0,G36,IF(Datos!G36="n.d.",G36,Datos!G36))</f>
        <v>1542</v>
      </c>
      <c r="I36" s="38">
        <f>IF(Datos!H36=0,H36,IF(Datos!H36="n.d.",H36,Datos!H36))</f>
        <v>1583</v>
      </c>
      <c r="J36" s="38">
        <f>IF(Datos!I36=0,I36,IF(Datos!I36="n.d.",I36,Datos!I36))</f>
        <v>1073</v>
      </c>
      <c r="K36" s="38">
        <f>IF(Datos!J36=0,J36,IF(Datos!J36="n.d.",J36,Datos!J36))</f>
        <v>854</v>
      </c>
      <c r="L36" s="38">
        <f>IF(Datos!K36=0,K36,IF(Datos!K36="n.d.",K36,Datos!K36))</f>
        <v>1458</v>
      </c>
      <c r="M36" s="38">
        <f>IF(Datos!L36=0,L36,IF(Datos!L36="n.d.",L36,Datos!L36))</f>
        <v>1833</v>
      </c>
      <c r="N36" s="38">
        <f>IF(Datos!M36=0,M36,IF(Datos!M36="n.d.",M36,Datos!M36))</f>
        <v>1083</v>
      </c>
      <c r="O36" s="38">
        <f>IF(Datos!N36=0,N36,IF(Datos!N36="n.d.",N36,Datos!N36))</f>
        <v>979</v>
      </c>
      <c r="P36" s="38">
        <f>IF(Datos!O36=0,O36,IF(Datos!O36="n.d.",O36,Datos!O36))</f>
        <v>823</v>
      </c>
      <c r="Q36" s="38">
        <f>IF(Datos!P36=0,P36,IF(Datos!P36="n.d.",P36,Datos!P36))</f>
        <v>813</v>
      </c>
      <c r="R36" s="38">
        <f>IF(Datos!Q36=0,Q36,IF(Datos!Q36="n.d.",Q36,Datos!Q36))</f>
        <v>740</v>
      </c>
      <c r="S36" s="38">
        <f>IF(Datos!R36=0,R36,IF(Datos!R36="n.d.",R36,Datos!R36))</f>
        <v>823</v>
      </c>
      <c r="T36" s="38">
        <f>IF(Datos!S36=0,S36,IF(Datos!S36="n.d.",S36,Datos!S36))</f>
        <v>714.28571428571422</v>
      </c>
      <c r="U36" s="38">
        <f>IF(Datos!T36=0,T36,IF(Datos!T36="n.d.",T36,Datos!T36))</f>
        <v>995</v>
      </c>
      <c r="V36" s="38">
        <f>IF(Datos!U36=0,U36,IF(Datos!U36="n.d.",U36,Datos!U36))</f>
        <v>1369</v>
      </c>
      <c r="W36" s="38">
        <f>IF(Datos!V36=0,V36,IF(Datos!V36="n.d.",V36,Datos!V36))</f>
        <v>5056</v>
      </c>
      <c r="X36" s="38">
        <f>IF(Datos!W36=0,W36,IF(Datos!W36="n.d.",W36,Datos!W36))</f>
        <v>1304</v>
      </c>
      <c r="Y36" s="38">
        <f>IF(Datos!X36=0,X36,IF(Datos!X36="n.d.",X36,Datos!X36))</f>
        <v>1262</v>
      </c>
      <c r="Z36" s="38">
        <f>IF(Datos!Y36=0,Y36,IF(Datos!Y36="n.d.",Y36,Datos!Y36))</f>
        <v>1958</v>
      </c>
      <c r="AA36" s="38">
        <f>IF(Datos!Z36=0,Z36,IF(Datos!Z36="n.d.",Z36,Datos!Z36))</f>
        <v>1625</v>
      </c>
      <c r="AB36" s="38">
        <f>IF(Datos!AA36=0,AA36,IF(Datos!AA36="n.d.",AA36,Datos!AA36))</f>
        <v>2465</v>
      </c>
      <c r="AC36" s="38">
        <f>IF(Datos!AB36=0,AB36,IF(Datos!AB36="n.d.",AB36,Datos!AB36))</f>
        <v>4083</v>
      </c>
      <c r="AD36" s="38">
        <f>IF(Datos!AC36=0,AC36,IF(Datos!AC36="n.d.",AC36,Datos!AC36))</f>
        <v>4000</v>
      </c>
      <c r="AE36" s="38">
        <f>IF(Datos!AD36=0,AD36,IF(Datos!AD36="n.d.",AD36,Datos!AD36))</f>
        <v>4729</v>
      </c>
      <c r="AF36" s="38">
        <f>IF(Datos!AE36=0,AE36,IF(Datos!AE36="n.d.",AE36,Datos!AE36))</f>
        <v>4729</v>
      </c>
      <c r="AG36" s="38">
        <f>IF(Datos!AF36=0,AF36,IF(Datos!AF36="n.d.",AF36,Datos!AF36))</f>
        <v>4076</v>
      </c>
      <c r="AH36" s="38">
        <f>IF(Datos!AG36=0,AG36,IF(Datos!AG36="n.d.",AG36,Datos!AG36))</f>
        <v>4278</v>
      </c>
      <c r="AI36" s="38">
        <f>IF(Datos!AH36=0,AH36,IF(Datos!AH36="n.d.",AH36,Datos!AH36))</f>
        <v>3542</v>
      </c>
      <c r="AJ36" s="38">
        <f>IF(Datos!AI36=0,AI36,IF(Datos!AI36="n.d.",AI36,Datos!AI36))</f>
        <v>3000</v>
      </c>
      <c r="AK36" s="38">
        <f>IF(Datos!AJ36=0,AJ36,IF(Datos!AJ36="n.d.",AJ36,Datos!AJ36))</f>
        <v>2792</v>
      </c>
      <c r="AL36" s="38">
        <f>IF(Datos!AK36=0,AK36,IF(Datos!AK36="n.d.",AK36,Datos!AK36))</f>
        <v>2021</v>
      </c>
      <c r="AM36" s="38">
        <f>IF(Datos!AL36=0,AL36,IF(Datos!AL36="n.d.",AL36,Datos!AL36))</f>
        <v>2813</v>
      </c>
      <c r="AN36" s="38">
        <f>IF(Datos!AM36=0,AM36,IF(Datos!AM36="n.d.",AM36,Datos!AM36))</f>
        <v>3021</v>
      </c>
      <c r="AO36" s="38">
        <f>IF(Datos!AN36=0,AN36,IF(Datos!AN36="n.d.",AN36,Datos!AN36))</f>
        <v>3819</v>
      </c>
      <c r="AP36" s="38">
        <f>IF(Datos!AO36=0,AO36,IF(Datos!AO36="n.d.",AO36,Datos!AO36))</f>
        <v>3500</v>
      </c>
      <c r="AQ36" s="38">
        <f>IF(Datos!AP36=0,AP36,IF(Datos!AP36="n.d.",AP36,Datos!AP36))</f>
        <v>1625</v>
      </c>
      <c r="AR36" s="38">
        <f>IF(Datos!AQ36=0,AQ36,IF(Datos!AQ36="n.d.",AQ36,Datos!AQ36))</f>
        <v>1688</v>
      </c>
      <c r="AS36" s="38">
        <f>IF(Datos!AR36=0,AR36,IF(Datos!AR36="n.d.",AR36,Datos!AR36))</f>
        <v>1792</v>
      </c>
      <c r="AT36" s="38">
        <f>IF(Datos!AS36=0,AS36,IF(Datos!AS36="n.d.",AS36,Datos!AS36))</f>
        <v>1333</v>
      </c>
      <c r="AU36" s="38">
        <f>IF(Datos!AT36=0,AT36,IF(Datos!AT36="n.d.",AT36,Datos!AT36))</f>
        <v>1063</v>
      </c>
      <c r="AV36" s="38">
        <f>IF(Datos!AU36=0,AU36,IF(Datos!AU36="n.d.",AU36,Datos!AU36))</f>
        <v>740</v>
      </c>
      <c r="AW36" s="38">
        <f>IF(Datos!AV36=0,AV36,IF(Datos!AV36="n.d.",AV36,Datos!AV36))</f>
        <v>1729</v>
      </c>
      <c r="AX36" s="38">
        <f>IF(Datos!AW36=0,AW36,IF(Datos!AW36="n.d.",AW36,Datos!AW36))</f>
        <v>1549</v>
      </c>
      <c r="AY36" s="38">
        <f>IF(Datos!AX36=0,AX36,IF(Datos!AX36="n.d.",AX36,Datos!AX36))</f>
        <v>740</v>
      </c>
      <c r="AZ36" s="38">
        <f>IF(Datos!AY36=0,AY36,IF(Datos!AY36="n.d.",AY36,Datos!AY36))</f>
        <v>760</v>
      </c>
      <c r="BA36" s="38">
        <f>IF(Datos!AZ36=0,AZ36,IF(Datos!AZ36="n.d.",AZ36,Datos!AZ36))</f>
        <v>563</v>
      </c>
      <c r="BB36" s="38">
        <f>IF(Datos!BA36=0,BA36,IF(Datos!BA36="n.d.",BA36,Datos!BA36))</f>
        <v>531</v>
      </c>
      <c r="BC36" s="38">
        <f>IF(Datos!BB36=0,BB36,IF(Datos!BB36="n.d.",BB36,Datos!BB36))</f>
        <v>458</v>
      </c>
      <c r="BD36" s="38">
        <f>IF(Datos!BC36=0,BC36,IF(Datos!BC36="n.d.",BC36,Datos!BC36))</f>
        <v>2417</v>
      </c>
      <c r="BE36" s="38">
        <f>IF(Datos!BD36=0,BD36,IF(Datos!BD36="n.d.",BD36,Datos!BD36))</f>
        <v>2250</v>
      </c>
      <c r="BF36" s="38">
        <f>IF(Datos!BE36=0,BE36,IF(Datos!BE36="n.d.",BE36,Datos!BE36))</f>
        <v>2938</v>
      </c>
      <c r="BG36" s="38">
        <f>IF(Datos!BF36=0,BF36,IF(Datos!BF36="n.d.",BF36,Datos!BF36))</f>
        <v>3708</v>
      </c>
      <c r="BH36" s="38">
        <f>IF(Datos!BG36=0,BG36,IF(Datos!BG36="n.d.",BG36,Datos!BG36))</f>
        <v>3063</v>
      </c>
      <c r="BI36" s="38">
        <f>IF(Datos!BH36=0,BH36,IF(Datos!BH36="n.d.",BH36,Datos!BH36))</f>
        <v>2250</v>
      </c>
      <c r="BJ36" s="39">
        <f t="shared" ref="BJ36:BJ41" si="6">IFERROR(AVERAGE(AR36:BI36),"n.d.")</f>
        <v>1642.8888888888889</v>
      </c>
      <c r="BK36" s="39">
        <f t="shared" ref="BK36:BK41" si="7">IFERROR(_xlfn.STDEV.S(AR36:BJ36),"n.d.")</f>
        <v>942.34511777143189</v>
      </c>
      <c r="BL36" s="40">
        <f t="shared" ref="BL36:BL41" si="8">IFERROR((_xlfn.STDEV.S(AR36:BJ36)/AVERAGE(AR36:BJ36)),"n.d.")</f>
        <v>0.5735902921644046</v>
      </c>
      <c r="BM36" s="30"/>
      <c r="BN36" s="30"/>
      <c r="BO36" s="30"/>
      <c r="BP36" s="30"/>
      <c r="BQ36" s="30"/>
      <c r="BR36" s="30"/>
      <c r="BS36" s="30"/>
      <c r="BT36" s="30"/>
      <c r="BU36" s="30"/>
    </row>
    <row r="37" spans="1:73" x14ac:dyDescent="0.45">
      <c r="B37" s="31" t="str">
        <f>Datos!A37</f>
        <v>Papa negra*</v>
      </c>
      <c r="C37" s="38">
        <f>Datos!B37</f>
        <v>850</v>
      </c>
      <c r="D37" s="38">
        <f>IF(Datos!C37=0,C37,IF(Datos!C37="n.d.",C37,Datos!C37))</f>
        <v>883</v>
      </c>
      <c r="E37" s="38">
        <f>IF(Datos!D37=0,D37,IF(Datos!D37="n.d.",D37,Datos!D37))</f>
        <v>775</v>
      </c>
      <c r="F37" s="38">
        <f>IF(Datos!E37=0,E37,IF(Datos!E37="n.d.",E37,Datos!E37))</f>
        <v>1418</v>
      </c>
      <c r="G37" s="38">
        <f>IF(Datos!F37=0,F37,IF(Datos!F37="n.d.",F37,Datos!F37))</f>
        <v>1405</v>
      </c>
      <c r="H37" s="38">
        <f>IF(Datos!G37=0,G37,IF(Datos!G37="n.d.",G37,Datos!G37))</f>
        <v>1243</v>
      </c>
      <c r="I37" s="38">
        <f>IF(Datos!H37=0,H37,IF(Datos!H37="n.d.",H37,Datos!H37))</f>
        <v>750</v>
      </c>
      <c r="J37" s="38">
        <f>IF(Datos!I37=0,I37,IF(Datos!I37="n.d.",I37,Datos!I37))</f>
        <v>713</v>
      </c>
      <c r="K37" s="38">
        <f>IF(Datos!J37=0,J37,IF(Datos!J37="n.d.",J37,Datos!J37))</f>
        <v>727</v>
      </c>
      <c r="L37" s="38">
        <f>IF(Datos!K37=0,K37,IF(Datos!K37="n.d.",K37,Datos!K37))</f>
        <v>750</v>
      </c>
      <c r="M37" s="38">
        <f>IF(Datos!L37=0,L37,IF(Datos!L37="n.d.",L37,Datos!L37))</f>
        <v>835</v>
      </c>
      <c r="N37" s="38">
        <f>IF(Datos!M37=0,M37,IF(Datos!M37="n.d.",M37,Datos!M37))</f>
        <v>823</v>
      </c>
      <c r="O37" s="38">
        <f>IF(Datos!N37=0,N37,IF(Datos!N37="n.d.",N37,Datos!N37))</f>
        <v>987</v>
      </c>
      <c r="P37" s="38">
        <f>IF(Datos!O37=0,O37,IF(Datos!O37="n.d.",O37,Datos!O37))</f>
        <v>1510</v>
      </c>
      <c r="Q37" s="38">
        <f>IF(Datos!P37=0,P37,IF(Datos!P37="n.d.",P37,Datos!P37))</f>
        <v>1155</v>
      </c>
      <c r="R37" s="38">
        <f>IF(Datos!Q37=0,Q37,IF(Datos!Q37="n.d.",Q37,Datos!Q37))</f>
        <v>1005</v>
      </c>
      <c r="S37" s="38">
        <f>IF(Datos!R37=0,R37,IF(Datos!R37="n.d.",R37,Datos!R37))</f>
        <v>1339</v>
      </c>
      <c r="T37" s="38">
        <f>IF(Datos!S37=0,S37,IF(Datos!S37="n.d.",S37,Datos!S37))</f>
        <v>1613</v>
      </c>
      <c r="U37" s="38">
        <f>IF(Datos!T37=0,T37,IF(Datos!T37="n.d.",T37,Datos!T37))</f>
        <v>2117</v>
      </c>
      <c r="V37" s="38">
        <f>IF(Datos!U37=0,U37,IF(Datos!U37="n.d.",U37,Datos!U37))</f>
        <v>2338</v>
      </c>
      <c r="W37" s="38">
        <f>IF(Datos!V37=0,V37,IF(Datos!V37="n.d.",V37,Datos!V37))</f>
        <v>2633</v>
      </c>
      <c r="X37" s="38">
        <f>IF(Datos!W37=0,W37,IF(Datos!W37="n.d.",W37,Datos!W37))</f>
        <v>3067</v>
      </c>
      <c r="Y37" s="38">
        <f>IF(Datos!X37=0,X37,IF(Datos!X37="n.d.",X37,Datos!X37))</f>
        <v>2771</v>
      </c>
      <c r="Z37" s="38">
        <f>IF(Datos!Y37=0,Y37,IF(Datos!Y37="n.d.",Y37,Datos!Y37))</f>
        <v>1205</v>
      </c>
      <c r="AA37" s="38">
        <f>IF(Datos!Z37=0,Z37,IF(Datos!Z37="n.d.",Z37,Datos!Z37))</f>
        <v>1330</v>
      </c>
      <c r="AB37" s="38">
        <f>IF(Datos!AA37=0,AA37,IF(Datos!AA37="n.d.",AA37,Datos!AA37))</f>
        <v>1313</v>
      </c>
      <c r="AC37" s="38">
        <f>IF(Datos!AB37=0,AB37,IF(Datos!AB37="n.d.",AB37,Datos!AB37))</f>
        <v>2193</v>
      </c>
      <c r="AD37" s="38">
        <f>IF(Datos!AC37=0,AC37,IF(Datos!AC37="n.d.",AC37,Datos!AC37))</f>
        <v>2483</v>
      </c>
      <c r="AE37" s="38">
        <f>IF(Datos!AD37=0,AD37,IF(Datos!AD37="n.d.",AD37,Datos!AD37))</f>
        <v>2533</v>
      </c>
      <c r="AF37" s="38">
        <f>IF(Datos!AE37=0,AE37,IF(Datos!AE37="n.d.",AE37,Datos!AE37))</f>
        <v>2550</v>
      </c>
      <c r="AG37" s="38">
        <f>IF(Datos!AF37=0,AF37,IF(Datos!AF37="n.d.",AF37,Datos!AF37))</f>
        <v>2817</v>
      </c>
      <c r="AH37" s="38">
        <f>IF(Datos!AG37=0,AG37,IF(Datos!AG37="n.d.",AG37,Datos!AG37))</f>
        <v>3150</v>
      </c>
      <c r="AI37" s="38">
        <f>IF(Datos!AH37=0,AH37,IF(Datos!AH37="n.d.",AH37,Datos!AH37))</f>
        <v>1928</v>
      </c>
      <c r="AJ37" s="38">
        <f>IF(Datos!AI37=0,AI37,IF(Datos!AI37="n.d.",AI37,Datos!AI37))</f>
        <v>3917</v>
      </c>
      <c r="AK37" s="38">
        <f>IF(Datos!AJ37=0,AJ37,IF(Datos!AJ37="n.d.",AJ37,Datos!AJ37))</f>
        <v>1383</v>
      </c>
      <c r="AL37" s="38">
        <f>IF(Datos!AK37=0,AK37,IF(Datos!AK37="n.d.",AK37,Datos!AK37))</f>
        <v>1763</v>
      </c>
      <c r="AM37" s="38">
        <f>IF(Datos!AL37=0,AL37,IF(Datos!AL37="n.d.",AL37,Datos!AL37))</f>
        <v>1965</v>
      </c>
      <c r="AN37" s="38">
        <f>IF(Datos!AM37=0,AM37,IF(Datos!AM37="n.d.",AM37,Datos!AM37))</f>
        <v>1913</v>
      </c>
      <c r="AO37" s="38">
        <f>IF(Datos!AN37=0,AN37,IF(Datos!AN37="n.d.",AN37,Datos!AN37))</f>
        <v>2033</v>
      </c>
      <c r="AP37" s="38">
        <f>IF(Datos!AO37=0,AO37,IF(Datos!AO37="n.d.",AO37,Datos!AO37))</f>
        <v>1850</v>
      </c>
      <c r="AQ37" s="38">
        <f>IF(Datos!AP37=0,AP37,IF(Datos!AP37="n.d.",AP37,Datos!AP37))</f>
        <v>1700</v>
      </c>
      <c r="AR37" s="38">
        <f>IF(Datos!AQ37=0,AQ37,IF(Datos!AQ37="n.d.",AQ37,Datos!AQ37))</f>
        <v>8333</v>
      </c>
      <c r="AS37" s="38">
        <f>IF(Datos!AR37=0,AR37,IF(Datos!AR37="n.d.",AR37,Datos!AR37))</f>
        <v>8167</v>
      </c>
      <c r="AT37" s="38">
        <f>IF(Datos!AS37=0,AS37,IF(Datos!AS37="n.d.",AS37,Datos!AS37))</f>
        <v>5472</v>
      </c>
      <c r="AU37" s="38">
        <f>IF(Datos!AT37=0,AT37,IF(Datos!AT37="n.d.",AT37,Datos!AT37))</f>
        <v>1700</v>
      </c>
      <c r="AV37" s="38">
        <f>IF(Datos!AU37=0,AU37,IF(Datos!AU37="n.d.",AU37,Datos!AU37))</f>
        <v>1850</v>
      </c>
      <c r="AW37" s="38">
        <f>IF(Datos!AV37=0,AV37,IF(Datos!AV37="n.d.",AV37,Datos!AV37))</f>
        <v>1663</v>
      </c>
      <c r="AX37" s="38">
        <f>IF(Datos!AW37=0,AW37,IF(Datos!AW37="n.d.",AW37,Datos!AW37))</f>
        <v>1729</v>
      </c>
      <c r="AY37" s="38">
        <f>IF(Datos!AX37=0,AX37,IF(Datos!AX37="n.d.",AX37,Datos!AX37))</f>
        <v>1563</v>
      </c>
      <c r="AZ37" s="38">
        <f>IF(Datos!AY37=0,AY37,IF(Datos!AY37="n.d.",AY37,Datos!AY37))</f>
        <v>1538</v>
      </c>
      <c r="BA37" s="38">
        <f>IF(Datos!AZ37=0,AZ37,IF(Datos!AZ37="n.d.",AZ37,Datos!AZ37))</f>
        <v>1413</v>
      </c>
      <c r="BB37" s="38">
        <f>IF(Datos!BA37=0,BA37,IF(Datos!BA37="n.d.",BA37,Datos!BA37))</f>
        <v>1162</v>
      </c>
      <c r="BC37" s="38">
        <f>IF(Datos!BB37=0,BB37,IF(Datos!BB37="n.d.",BB37,Datos!BB37))</f>
        <v>1025</v>
      </c>
      <c r="BD37" s="38">
        <f>IF(Datos!BC37=0,BC37,IF(Datos!BC37="n.d.",BC37,Datos!BC37))</f>
        <v>1053</v>
      </c>
      <c r="BE37" s="38">
        <f>IF(Datos!BD37=0,BD37,IF(Datos!BD37="n.d.",BD37,Datos!BD37))</f>
        <v>1038</v>
      </c>
      <c r="BF37" s="38">
        <f>IF(Datos!BE37=0,BE37,IF(Datos!BE37="n.d.",BE37,Datos!BE37))</f>
        <v>1250</v>
      </c>
      <c r="BG37" s="38">
        <f>IF(Datos!BF37=0,BF37,IF(Datos!BF37="n.d.",BF37,Datos!BF37))</f>
        <v>1375</v>
      </c>
      <c r="BH37" s="38">
        <f>IF(Datos!BG37=0,BG37,IF(Datos!BG37="n.d.",BG37,Datos!BG37))</f>
        <v>1450</v>
      </c>
      <c r="BI37" s="38">
        <f>IF(Datos!BH37=0,BH37,IF(Datos!BH37="n.d.",BH37,Datos!BH37))</f>
        <v>1725</v>
      </c>
      <c r="BJ37" s="39">
        <f t="shared" si="6"/>
        <v>2417</v>
      </c>
      <c r="BK37" s="39">
        <f t="shared" si="7"/>
        <v>2272.0331570350522</v>
      </c>
      <c r="BL37" s="40">
        <f t="shared" si="8"/>
        <v>0.94002199298098976</v>
      </c>
      <c r="BM37" s="30"/>
      <c r="BN37" s="30"/>
      <c r="BO37" s="30"/>
      <c r="BP37" s="30"/>
      <c r="BQ37" s="30"/>
      <c r="BR37" s="30"/>
      <c r="BS37" s="30"/>
      <c r="BT37" s="30"/>
      <c r="BU37" s="30"/>
    </row>
    <row r="38" spans="1:73" x14ac:dyDescent="0.45">
      <c r="B38" s="31" t="str">
        <f>Datos!A38</f>
        <v>Papa criolla</v>
      </c>
      <c r="C38" s="38">
        <f>Datos!B38</f>
        <v>1778</v>
      </c>
      <c r="D38" s="38">
        <f>IF(Datos!C38=0,C38,IF(Datos!C38="n.d.",C38,Datos!C38))</f>
        <v>1722</v>
      </c>
      <c r="E38" s="38">
        <f>IF(Datos!D38=0,D38,IF(Datos!D38="n.d.",D38,Datos!D38))</f>
        <v>1556</v>
      </c>
      <c r="F38" s="38">
        <f>IF(Datos!E38=0,E38,IF(Datos!E38="n.d.",E38,Datos!E38))</f>
        <v>3389</v>
      </c>
      <c r="G38" s="38">
        <f>IF(Datos!F38=0,F38,IF(Datos!F38="n.d.",F38,Datos!F38))</f>
        <v>2694</v>
      </c>
      <c r="H38" s="38">
        <f>IF(Datos!G38=0,G38,IF(Datos!G38="n.d.",G38,Datos!G38))</f>
        <v>2278</v>
      </c>
      <c r="I38" s="38">
        <f>IF(Datos!H38=0,H38,IF(Datos!H38="n.d.",H38,Datos!H38))</f>
        <v>1986</v>
      </c>
      <c r="J38" s="38">
        <f>IF(Datos!I38=0,I38,IF(Datos!I38="n.d.",I38,Datos!I38))</f>
        <v>1972</v>
      </c>
      <c r="K38" s="38">
        <f>IF(Datos!J38=0,J38,IF(Datos!J38="n.d.",J38,Datos!J38))</f>
        <v>1972</v>
      </c>
      <c r="L38" s="38">
        <f>IF(Datos!K38=0,K38,IF(Datos!K38="n.d.",K38,Datos!K38))</f>
        <v>2083</v>
      </c>
      <c r="M38" s="38">
        <f>IF(Datos!L38=0,L38,IF(Datos!L38="n.d.",L38,Datos!L38))</f>
        <v>2083</v>
      </c>
      <c r="N38" s="38">
        <f>IF(Datos!M38=0,M38,IF(Datos!M38="n.d.",M38,Datos!M38))</f>
        <v>2083</v>
      </c>
      <c r="O38" s="38">
        <f>IF(Datos!N38=0,N38,IF(Datos!N38="n.d.",N38,Datos!N38))</f>
        <v>2597</v>
      </c>
      <c r="P38" s="38">
        <f>IF(Datos!O38=0,O38,IF(Datos!O38="n.d.",O38,Datos!O38))</f>
        <v>2472</v>
      </c>
      <c r="Q38" s="38">
        <f>IF(Datos!P38=0,P38,IF(Datos!P38="n.d.",P38,Datos!P38))</f>
        <v>2222</v>
      </c>
      <c r="R38" s="38">
        <f>IF(Datos!Q38=0,Q38,IF(Datos!Q38="n.d.",Q38,Datos!Q38))</f>
        <v>2583</v>
      </c>
      <c r="S38" s="38">
        <f>IF(Datos!R38=0,R38,IF(Datos!R38="n.d.",R38,Datos!R38))</f>
        <v>3278</v>
      </c>
      <c r="T38" s="38">
        <f>IF(Datos!S38=0,S38,IF(Datos!S38="n.d.",S38,Datos!S38))</f>
        <v>2603.1746031746029</v>
      </c>
      <c r="U38" s="38">
        <f>IF(Datos!T38=0,T38,IF(Datos!T38="n.d.",T38,Datos!T38))</f>
        <v>2694</v>
      </c>
      <c r="V38" s="38">
        <f>IF(Datos!U38=0,U38,IF(Datos!U38="n.d.",U38,Datos!U38))</f>
        <v>3069</v>
      </c>
      <c r="W38" s="38">
        <f>IF(Datos!V38=0,V38,IF(Datos!V38="n.d.",V38,Datos!V38))</f>
        <v>3444</v>
      </c>
      <c r="X38" s="38">
        <f>IF(Datos!W38=0,W38,IF(Datos!W38="n.d.",W38,Datos!W38))</f>
        <v>3000</v>
      </c>
      <c r="Y38" s="38">
        <f>IF(Datos!X38=0,X38,IF(Datos!X38="n.d.",X38,Datos!X38))</f>
        <v>4333</v>
      </c>
      <c r="Z38" s="38">
        <f>IF(Datos!Y38=0,Y38,IF(Datos!Y38="n.d.",Y38,Datos!Y38))</f>
        <v>3306</v>
      </c>
      <c r="AA38" s="38">
        <f>IF(Datos!Z38=0,Z38,IF(Datos!Z38="n.d.",Z38,Datos!Z38))</f>
        <v>2667</v>
      </c>
      <c r="AB38" s="38">
        <f>IF(Datos!AA38=0,AA38,IF(Datos!AA38="n.d.",AA38,Datos!AA38))</f>
        <v>3167</v>
      </c>
      <c r="AC38" s="38">
        <f>IF(Datos!AB38=0,AB38,IF(Datos!AB38="n.d.",AB38,Datos!AB38))</f>
        <v>3139</v>
      </c>
      <c r="AD38" s="38">
        <f>IF(Datos!AC38=0,AC38,IF(Datos!AC38="n.d.",AC38,Datos!AC38))</f>
        <v>3556</v>
      </c>
      <c r="AE38" s="38">
        <f>IF(Datos!AD38=0,AD38,IF(Datos!AD38="n.d.",AD38,Datos!AD38))</f>
        <v>3639</v>
      </c>
      <c r="AF38" s="38">
        <f>IF(Datos!AE38=0,AE38,IF(Datos!AE38="n.d.",AE38,Datos!AE38))</f>
        <v>3556</v>
      </c>
      <c r="AG38" s="38">
        <f>IF(Datos!AF38=0,AF38,IF(Datos!AF38="n.d.",AF38,Datos!AF38))</f>
        <v>3620</v>
      </c>
      <c r="AH38" s="38">
        <f>IF(Datos!AG38=0,AG38,IF(Datos!AG38="n.d.",AG38,Datos!AG38))</f>
        <v>3000</v>
      </c>
      <c r="AI38" s="38">
        <f>IF(Datos!AH38=0,AH38,IF(Datos!AH38="n.d.",AH38,Datos!AH38))</f>
        <v>3889</v>
      </c>
      <c r="AJ38" s="38">
        <f>IF(Datos!AI38=0,AI38,IF(Datos!AI38="n.d.",AI38,Datos!AI38))</f>
        <v>1663</v>
      </c>
      <c r="AK38" s="38">
        <f>IF(Datos!AJ38=0,AJ38,IF(Datos!AJ38="n.d.",AJ38,Datos!AJ38))</f>
        <v>3194</v>
      </c>
      <c r="AL38" s="38">
        <f>IF(Datos!AK38=0,AK38,IF(Datos!AK38="n.d.",AK38,Datos!AK38))</f>
        <v>3611</v>
      </c>
      <c r="AM38" s="38">
        <f>IF(Datos!AL38=0,AL38,IF(Datos!AL38="n.d.",AL38,Datos!AL38))</f>
        <v>3722</v>
      </c>
      <c r="AN38" s="38">
        <f>IF(Datos!AM38=0,AM38,IF(Datos!AM38="n.d.",AM38,Datos!AM38))</f>
        <v>3917</v>
      </c>
      <c r="AO38" s="38">
        <f>IF(Datos!AN38=0,AN38,IF(Datos!AN38="n.d.",AN38,Datos!AN38))</f>
        <v>4444</v>
      </c>
      <c r="AP38" s="38">
        <f>IF(Datos!AO38=0,AO38,IF(Datos!AO38="n.d.",AO38,Datos!AO38))</f>
        <v>3620</v>
      </c>
      <c r="AQ38" s="38">
        <f>IF(Datos!AP38=0,AP38,IF(Datos!AP38="n.d.",AP38,Datos!AP38))</f>
        <v>3861</v>
      </c>
      <c r="AR38" s="38">
        <f>IF(Datos!AQ38=0,AQ38,IF(Datos!AQ38="n.d.",AQ38,Datos!AQ38))</f>
        <v>3275</v>
      </c>
      <c r="AS38" s="38">
        <f>IF(Datos!AR38=0,AR38,IF(Datos!AR38="n.d.",AR38,Datos!AR38))</f>
        <v>3325</v>
      </c>
      <c r="AT38" s="38">
        <f>IF(Datos!AS38=0,AS38,IF(Datos!AS38="n.d.",AS38,Datos!AS38))</f>
        <v>3450</v>
      </c>
      <c r="AU38" s="38">
        <f>IF(Datos!AT38=0,AT38,IF(Datos!AT38="n.d.",AT38,Datos!AT38))</f>
        <v>5778</v>
      </c>
      <c r="AV38" s="38">
        <f>IF(Datos!AU38=0,AU38,IF(Datos!AU38="n.d.",AU38,Datos!AU38))</f>
        <v>5472</v>
      </c>
      <c r="AW38" s="38">
        <f>IF(Datos!AV38=0,AV38,IF(Datos!AV38="n.d.",AV38,Datos!AV38))</f>
        <v>4389</v>
      </c>
      <c r="AX38" s="38">
        <f>IF(Datos!AW38=0,AW38,IF(Datos!AW38="n.d.",AW38,Datos!AW38))</f>
        <v>4657</v>
      </c>
      <c r="AY38" s="38">
        <f>IF(Datos!AX38=0,AX38,IF(Datos!AX38="n.d.",AX38,Datos!AX38))</f>
        <v>2889</v>
      </c>
      <c r="AZ38" s="38">
        <f>IF(Datos!AY38=0,AY38,IF(Datos!AY38="n.d.",AY38,Datos!AY38))</f>
        <v>2639</v>
      </c>
      <c r="BA38" s="38">
        <f>IF(Datos!AZ38=0,AZ38,IF(Datos!AZ38="n.d.",AZ38,Datos!AZ38))</f>
        <v>3125</v>
      </c>
      <c r="BB38" s="38">
        <f>IF(Datos!BA38=0,BA38,IF(Datos!BA38="n.d.",BA38,Datos!BA38))</f>
        <v>3000</v>
      </c>
      <c r="BC38" s="38">
        <f>IF(Datos!BB38=0,BB38,IF(Datos!BB38="n.d.",BB38,Datos!BB38))</f>
        <v>3000</v>
      </c>
      <c r="BD38" s="38">
        <f>IF(Datos!BC38=0,BC38,IF(Datos!BC38="n.d.",BC38,Datos!BC38))</f>
        <v>3611</v>
      </c>
      <c r="BE38" s="38">
        <f>IF(Datos!BD38=0,BD38,IF(Datos!BD38="n.d.",BD38,Datos!BD38))</f>
        <v>3139</v>
      </c>
      <c r="BF38" s="38">
        <f>IF(Datos!BE38=0,BE38,IF(Datos!BE38="n.d.",BE38,Datos!BE38))</f>
        <v>3639</v>
      </c>
      <c r="BG38" s="38">
        <f>IF(Datos!BF38=0,BF38,IF(Datos!BF38="n.d.",BF38,Datos!BF38))</f>
        <v>4361</v>
      </c>
      <c r="BH38" s="38">
        <f>IF(Datos!BG38=0,BG38,IF(Datos!BG38="n.d.",BG38,Datos!BG38))</f>
        <v>3667</v>
      </c>
      <c r="BI38" s="38">
        <f>IF(Datos!BH38=0,BH38,IF(Datos!BH38="n.d.",BH38,Datos!BH38))</f>
        <v>3250</v>
      </c>
      <c r="BJ38" s="39">
        <f t="shared" si="6"/>
        <v>3703.6666666666665</v>
      </c>
      <c r="BK38" s="39">
        <f t="shared" si="7"/>
        <v>859.36300698702178</v>
      </c>
      <c r="BL38" s="40">
        <f t="shared" si="8"/>
        <v>0.23203033218981775</v>
      </c>
      <c r="BM38" s="30"/>
      <c r="BN38" s="30"/>
      <c r="BO38" s="30"/>
      <c r="BP38" s="30"/>
      <c r="BQ38" s="30"/>
      <c r="BR38" s="30"/>
      <c r="BS38" s="30"/>
      <c r="BT38" s="30"/>
      <c r="BU38" s="30"/>
    </row>
    <row r="39" spans="1:73" x14ac:dyDescent="0.45">
      <c r="B39" s="31" t="str">
        <f>Datos!A39</f>
        <v>Plátano guineo</v>
      </c>
      <c r="C39" s="38">
        <f>Datos!B39</f>
        <v>1200</v>
      </c>
      <c r="D39" s="38">
        <f>IF(Datos!C39=0,C39,IF(Datos!C39="n.d.",C39,Datos!C39))</f>
        <v>1317</v>
      </c>
      <c r="E39" s="38">
        <f>IF(Datos!D39=0,D39,IF(Datos!D39="n.d.",D39,Datos!D39))</f>
        <v>1225</v>
      </c>
      <c r="F39" s="38">
        <f>IF(Datos!E39=0,E39,IF(Datos!E39="n.d.",E39,Datos!E39))</f>
        <v>1425</v>
      </c>
      <c r="G39" s="38">
        <f>IF(Datos!F39=0,F39,IF(Datos!F39="n.d.",F39,Datos!F39))</f>
        <v>1225</v>
      </c>
      <c r="H39" s="38">
        <f>IF(Datos!G39=0,G39,IF(Datos!G39="n.d.",G39,Datos!G39))</f>
        <v>1333</v>
      </c>
      <c r="I39" s="38">
        <f>IF(Datos!H39=0,H39,IF(Datos!H39="n.d.",H39,Datos!H39))</f>
        <v>1300</v>
      </c>
      <c r="J39" s="38">
        <f>IF(Datos!I39=0,I39,IF(Datos!I39="n.d.",I39,Datos!I39))</f>
        <v>1375</v>
      </c>
      <c r="K39" s="38">
        <f>IF(Datos!J39=0,J39,IF(Datos!J39="n.d.",J39,Datos!J39))</f>
        <v>1363</v>
      </c>
      <c r="L39" s="38">
        <f>IF(Datos!K39=0,K39,IF(Datos!K39="n.d.",K39,Datos!K39))</f>
        <v>1250</v>
      </c>
      <c r="M39" s="38">
        <f>IF(Datos!L39=0,L39,IF(Datos!L39="n.d.",L39,Datos!L39))</f>
        <v>1300</v>
      </c>
      <c r="N39" s="38">
        <f>IF(Datos!M39=0,M39,IF(Datos!M39="n.d.",M39,Datos!M39))</f>
        <v>1425</v>
      </c>
      <c r="O39" s="38">
        <f>IF(Datos!N39=0,N39,IF(Datos!N39="n.d.",N39,Datos!N39))</f>
        <v>1275</v>
      </c>
      <c r="P39" s="38">
        <f>IF(Datos!O39=0,O39,IF(Datos!O39="n.d.",O39,Datos!O39))</f>
        <v>1275</v>
      </c>
      <c r="Q39" s="38">
        <f>IF(Datos!P39=0,P39,IF(Datos!P39="n.d.",P39,Datos!P39))</f>
        <v>1625</v>
      </c>
      <c r="R39" s="38">
        <f>IF(Datos!Q39=0,Q39,IF(Datos!Q39="n.d.",Q39,Datos!Q39))</f>
        <v>1733</v>
      </c>
      <c r="S39" s="38">
        <f>IF(Datos!R39=0,R39,IF(Datos!R39="n.d.",R39,Datos!R39))</f>
        <v>1100</v>
      </c>
      <c r="T39" s="38">
        <f>IF(Datos!S39=0,S39,IF(Datos!S39="n.d.",S39,Datos!S39))</f>
        <v>1142.8571428571429</v>
      </c>
      <c r="U39" s="38">
        <f>IF(Datos!T39=0,T39,IF(Datos!T39="n.d.",T39,Datos!T39))</f>
        <v>1143</v>
      </c>
      <c r="V39" s="38">
        <f>IF(Datos!U39=0,U39,IF(Datos!U39="n.d.",U39,Datos!U39))</f>
        <v>1262</v>
      </c>
      <c r="W39" s="38">
        <f>IF(Datos!V39=0,V39,IF(Datos!V39="n.d.",V39,Datos!V39))</f>
        <v>1262</v>
      </c>
      <c r="X39" s="38">
        <f>IF(Datos!W39=0,W39,IF(Datos!W39="n.d.",W39,Datos!W39))</f>
        <v>1200</v>
      </c>
      <c r="Y39" s="38">
        <f>IF(Datos!X39=0,X39,IF(Datos!X39="n.d.",X39,Datos!X39))</f>
        <v>1117</v>
      </c>
      <c r="Z39" s="38">
        <f>IF(Datos!Y39=0,Y39,IF(Datos!Y39="n.d.",Y39,Datos!Y39))</f>
        <v>1167</v>
      </c>
      <c r="AA39" s="38">
        <f>IF(Datos!Z39=0,Z39,IF(Datos!Z39="n.d.",Z39,Datos!Z39))</f>
        <v>1200</v>
      </c>
      <c r="AB39" s="38">
        <f>IF(Datos!AA39=0,AA39,IF(Datos!AA39="n.d.",AA39,Datos!AA39))</f>
        <v>1200</v>
      </c>
      <c r="AC39" s="38">
        <f>IF(Datos!AB39=0,AB39,IF(Datos!AB39="n.d.",AB39,Datos!AB39))</f>
        <v>1200</v>
      </c>
      <c r="AD39" s="38">
        <f>IF(Datos!AC39=0,AC39,IF(Datos!AC39="n.d.",AC39,Datos!AC39))</f>
        <v>1200</v>
      </c>
      <c r="AE39" s="38">
        <f>IF(Datos!AD39=0,AD39,IF(Datos!AD39="n.d.",AD39,Datos!AD39))</f>
        <v>1200</v>
      </c>
      <c r="AF39" s="38">
        <f>IF(Datos!AE39=0,AE39,IF(Datos!AE39="n.d.",AE39,Datos!AE39))</f>
        <v>1200</v>
      </c>
      <c r="AG39" s="38">
        <f>IF(Datos!AF39=0,AF39,IF(Datos!AF39="n.d.",AF39,Datos!AF39))</f>
        <v>1200</v>
      </c>
      <c r="AH39" s="38">
        <f>IF(Datos!AG39=0,AG39,IF(Datos!AG39="n.d.",AG39,Datos!AG39))</f>
        <v>1200</v>
      </c>
      <c r="AI39" s="38">
        <f>IF(Datos!AH39=0,AH39,IF(Datos!AH39="n.d.",AH39,Datos!AH39))</f>
        <v>1200</v>
      </c>
      <c r="AJ39" s="38">
        <f>IF(Datos!AI39=0,AI39,IF(Datos!AI39="n.d.",AI39,Datos!AI39))</f>
        <v>1200</v>
      </c>
      <c r="AK39" s="38">
        <f>IF(Datos!AJ39=0,AJ39,IF(Datos!AJ39="n.d.",AJ39,Datos!AJ39))</f>
        <v>1200</v>
      </c>
      <c r="AL39" s="38">
        <f>IF(Datos!AK39=0,AK39,IF(Datos!AK39="n.d.",AK39,Datos!AK39))</f>
        <v>1383</v>
      </c>
      <c r="AM39" s="38">
        <f>IF(Datos!AL39=0,AL39,IF(Datos!AL39="n.d.",AL39,Datos!AL39))</f>
        <v>1417</v>
      </c>
      <c r="AN39" s="38">
        <f>IF(Datos!AM39=0,AM39,IF(Datos!AM39="n.d.",AM39,Datos!AM39))</f>
        <v>1450</v>
      </c>
      <c r="AO39" s="38">
        <f>IF(Datos!AN39=0,AN39,IF(Datos!AN39="n.d.",AN39,Datos!AN39))</f>
        <v>1500</v>
      </c>
      <c r="AP39" s="38">
        <f>IF(Datos!AO39=0,AO39,IF(Datos!AO39="n.d.",AO39,Datos!AO39))</f>
        <v>1400</v>
      </c>
      <c r="AQ39" s="38">
        <f>IF(Datos!AP39=0,AP39,IF(Datos!AP39="n.d.",AP39,Datos!AP39))</f>
        <v>1383</v>
      </c>
      <c r="AR39" s="38">
        <f>IF(Datos!AQ39=0,AQ39,IF(Datos!AQ39="n.d.",AQ39,Datos!AQ39))</f>
        <v>1383</v>
      </c>
      <c r="AS39" s="38">
        <f>IF(Datos!AR39=0,AR39,IF(Datos!AR39="n.d.",AR39,Datos!AR39))</f>
        <v>1383</v>
      </c>
      <c r="AT39" s="38">
        <f>IF(Datos!AS39=0,AS39,IF(Datos!AS39="n.d.",AS39,Datos!AS39))</f>
        <v>1383</v>
      </c>
      <c r="AU39" s="38">
        <f>IF(Datos!AT39=0,AT39,IF(Datos!AT39="n.d.",AT39,Datos!AT39))</f>
        <v>2438</v>
      </c>
      <c r="AV39" s="38">
        <f>IF(Datos!AU39=0,AU39,IF(Datos!AU39="n.d.",AU39,Datos!AU39))</f>
        <v>3075</v>
      </c>
      <c r="AW39" s="38">
        <f>IF(Datos!AV39=0,AV39,IF(Datos!AV39="n.d.",AV39,Datos!AV39))</f>
        <v>3438</v>
      </c>
      <c r="AX39" s="38">
        <f>IF(Datos!AW39=0,AW39,IF(Datos!AW39="n.d.",AW39,Datos!AW39))</f>
        <v>3000</v>
      </c>
      <c r="AY39" s="38">
        <f>IF(Datos!AX39=0,AX39,IF(Datos!AX39="n.d.",AX39,Datos!AX39))</f>
        <v>3175</v>
      </c>
      <c r="AZ39" s="38">
        <f>IF(Datos!AY39=0,AY39,IF(Datos!AY39="n.d.",AY39,Datos!AY39))</f>
        <v>3275</v>
      </c>
      <c r="BA39" s="38">
        <f>IF(Datos!AZ39=0,AZ39,IF(Datos!AZ39="n.d.",AZ39,Datos!AZ39))</f>
        <v>2850</v>
      </c>
      <c r="BB39" s="38">
        <f>IF(Datos!BA39=0,BA39,IF(Datos!BA39="n.d.",BA39,Datos!BA39))</f>
        <v>2775</v>
      </c>
      <c r="BC39" s="38">
        <f>IF(Datos!BB39=0,BB39,IF(Datos!BB39="n.d.",BB39,Datos!BB39))</f>
        <v>3350</v>
      </c>
      <c r="BD39" s="38">
        <f>IF(Datos!BC39=0,BC39,IF(Datos!BC39="n.d.",BC39,Datos!BC39))</f>
        <v>2300</v>
      </c>
      <c r="BE39" s="38">
        <f>IF(Datos!BD39=0,BD39,IF(Datos!BD39="n.d.",BD39,Datos!BD39))</f>
        <v>2275</v>
      </c>
      <c r="BF39" s="38">
        <f>IF(Datos!BE39=0,BE39,IF(Datos!BE39="n.d.",BE39,Datos!BE39))</f>
        <v>2188</v>
      </c>
      <c r="BG39" s="38">
        <f>IF(Datos!BF39=0,BF39,IF(Datos!BF39="n.d.",BF39,Datos!BF39))</f>
        <v>2613</v>
      </c>
      <c r="BH39" s="38">
        <f>IF(Datos!BG39=0,BG39,IF(Datos!BG39="n.d.",BG39,Datos!BG39))</f>
        <v>2275</v>
      </c>
      <c r="BI39" s="38">
        <f>IF(Datos!BH39=0,BH39,IF(Datos!BH39="n.d.",BH39,Datos!BH39))</f>
        <v>2613</v>
      </c>
      <c r="BJ39" s="39">
        <f t="shared" si="6"/>
        <v>2543.8333333333335</v>
      </c>
      <c r="BK39" s="39">
        <f t="shared" si="7"/>
        <v>641.77715498969405</v>
      </c>
      <c r="BL39" s="40">
        <f t="shared" si="8"/>
        <v>0.25228742252100922</v>
      </c>
      <c r="BM39" s="30"/>
      <c r="BN39" s="30"/>
      <c r="BO39" s="30"/>
      <c r="BP39" s="30"/>
      <c r="BQ39" s="30"/>
      <c r="BR39" s="30"/>
      <c r="BS39" s="30"/>
      <c r="BT39" s="30"/>
      <c r="BU39" s="30"/>
    </row>
    <row r="40" spans="1:73" ht="21" x14ac:dyDescent="0.45">
      <c r="B40" s="31" t="str">
        <f>Datos!A40</f>
        <v>Plátano hartón verde</v>
      </c>
      <c r="C40" s="38">
        <f>Datos!B40</f>
        <v>1417</v>
      </c>
      <c r="D40" s="38">
        <f>IF(Datos!C40=0,C40,IF(Datos!C40="n.d.",C40,Datos!C40))</f>
        <v>1244</v>
      </c>
      <c r="E40" s="38">
        <f>IF(Datos!D40=0,D40,IF(Datos!D40="n.d.",D40,Datos!D40))</f>
        <v>1200</v>
      </c>
      <c r="F40" s="38">
        <f>IF(Datos!E40=0,E40,IF(Datos!E40="n.d.",E40,Datos!E40))</f>
        <v>1775</v>
      </c>
      <c r="G40" s="38">
        <f>IF(Datos!F40=0,F40,IF(Datos!F40="n.d.",F40,Datos!F40))</f>
        <v>1854</v>
      </c>
      <c r="H40" s="38">
        <f>IF(Datos!G40=0,G40,IF(Datos!G40="n.d.",G40,Datos!G40))</f>
        <v>1783</v>
      </c>
      <c r="I40" s="38">
        <f>IF(Datos!H40=0,H40,IF(Datos!H40="n.d.",H40,Datos!H40))</f>
        <v>1650</v>
      </c>
      <c r="J40" s="38">
        <f>IF(Datos!I40=0,I40,IF(Datos!I40="n.d.",I40,Datos!I40))</f>
        <v>1631</v>
      </c>
      <c r="K40" s="38">
        <f>IF(Datos!J40=0,J40,IF(Datos!J40="n.d.",J40,Datos!J40))</f>
        <v>1513</v>
      </c>
      <c r="L40" s="38">
        <f>IF(Datos!K40=0,K40,IF(Datos!K40="n.d.",K40,Datos!K40))</f>
        <v>1481</v>
      </c>
      <c r="M40" s="38">
        <f>IF(Datos!L40=0,L40,IF(Datos!L40="n.d.",L40,Datos!L40))</f>
        <v>1650</v>
      </c>
      <c r="N40" s="38">
        <f>IF(Datos!M40=0,M40,IF(Datos!M40="n.d.",M40,Datos!M40))</f>
        <v>1575</v>
      </c>
      <c r="O40" s="38">
        <f>IF(Datos!N40=0,N40,IF(Datos!N40="n.d.",N40,Datos!N40))</f>
        <v>1388</v>
      </c>
      <c r="P40" s="38">
        <f>IF(Datos!O40=0,O40,IF(Datos!O40="n.d.",O40,Datos!O40))</f>
        <v>1644</v>
      </c>
      <c r="Q40" s="38">
        <f>IF(Datos!P40=0,P40,IF(Datos!P40="n.d.",P40,Datos!P40))</f>
        <v>1450</v>
      </c>
      <c r="R40" s="38">
        <f>IF(Datos!Q40=0,Q40,IF(Datos!Q40="n.d.",Q40,Datos!Q40))</f>
        <v>1200</v>
      </c>
      <c r="S40" s="38">
        <f>IF(Datos!R40=0,R40,IF(Datos!R40="n.d.",R40,Datos!R40))</f>
        <v>2175</v>
      </c>
      <c r="T40" s="38">
        <f>IF(Datos!S40=0,S40,IF(Datos!S40="n.d.",S40,Datos!S40))</f>
        <v>2487.5</v>
      </c>
      <c r="U40" s="38">
        <f>IF(Datos!T40=0,T40,IF(Datos!T40="n.d.",T40,Datos!T40))</f>
        <v>2725</v>
      </c>
      <c r="V40" s="38">
        <f>IF(Datos!U40=0,U40,IF(Datos!U40="n.d.",U40,Datos!U40))</f>
        <v>2779</v>
      </c>
      <c r="W40" s="38">
        <f>IF(Datos!V40=0,V40,IF(Datos!V40="n.d.",V40,Datos!V40))</f>
        <v>4360</v>
      </c>
      <c r="X40" s="38">
        <f>IF(Datos!W40=0,W40,IF(Datos!W40="n.d.",W40,Datos!W40))</f>
        <v>3875</v>
      </c>
      <c r="Y40" s="38">
        <f>IF(Datos!X40=0,X40,IF(Datos!X40="n.d.",X40,Datos!X40))</f>
        <v>3688</v>
      </c>
      <c r="Z40" s="38">
        <f>IF(Datos!Y40=0,Y40,IF(Datos!Y40="n.d.",Y40,Datos!Y40))</f>
        <v>2829</v>
      </c>
      <c r="AA40" s="38">
        <f>IF(Datos!Z40=0,Z40,IF(Datos!Z40="n.d.",Z40,Datos!Z40))</f>
        <v>2825</v>
      </c>
      <c r="AB40" s="38">
        <f>IF(Datos!AA40=0,AA40,IF(Datos!AA40="n.d.",AA40,Datos!AA40))</f>
        <v>2752</v>
      </c>
      <c r="AC40" s="38">
        <f>IF(Datos!AB40=0,AB40,IF(Datos!AB40="n.d.",AB40,Datos!AB40))</f>
        <v>3956</v>
      </c>
      <c r="AD40" s="38">
        <f>IF(Datos!AC40=0,AC40,IF(Datos!AC40="n.d.",AC40,Datos!AC40))</f>
        <v>4394</v>
      </c>
      <c r="AE40" s="38">
        <f>IF(Datos!AD40=0,AD40,IF(Datos!AD40="n.d.",AD40,Datos!AD40))</f>
        <v>4206</v>
      </c>
      <c r="AF40" s="38">
        <f>IF(Datos!AE40=0,AE40,IF(Datos!AE40="n.d.",AE40,Datos!AE40))</f>
        <v>4115</v>
      </c>
      <c r="AG40" s="38">
        <f>IF(Datos!AF40=0,AF40,IF(Datos!AF40="n.d.",AF40,Datos!AF40))</f>
        <v>4696</v>
      </c>
      <c r="AH40" s="38">
        <f>IF(Datos!AG40=0,AG40,IF(Datos!AG40="n.d.",AG40,Datos!AG40))</f>
        <v>3067</v>
      </c>
      <c r="AI40" s="38">
        <f>IF(Datos!AH40=0,AH40,IF(Datos!AH40="n.d.",AH40,Datos!AH40))</f>
        <v>3081</v>
      </c>
      <c r="AJ40" s="38">
        <f>IF(Datos!AI40=0,AI40,IF(Datos!AI40="n.d.",AI40,Datos!AI40))</f>
        <v>3113</v>
      </c>
      <c r="AK40" s="38">
        <f>IF(Datos!AJ40=0,AJ40,IF(Datos!AJ40="n.d.",AJ40,Datos!AJ40))</f>
        <v>3375</v>
      </c>
      <c r="AL40" s="38">
        <f>IF(Datos!AK40=0,AK40,IF(Datos!AK40="n.d.",AK40,Datos!AK40))</f>
        <v>2042</v>
      </c>
      <c r="AM40" s="38">
        <f>IF(Datos!AL40=0,AL40,IF(Datos!AL40="n.d.",AL40,Datos!AL40))</f>
        <v>2188</v>
      </c>
      <c r="AN40" s="38">
        <f>IF(Datos!AM40=0,AM40,IF(Datos!AM40="n.d.",AM40,Datos!AM40))</f>
        <v>2513</v>
      </c>
      <c r="AO40" s="38">
        <f>IF(Datos!AN40=0,AN40,IF(Datos!AN40="n.d.",AN40,Datos!AN40))</f>
        <v>2500</v>
      </c>
      <c r="AP40" s="38">
        <f>IF(Datos!AO40=0,AO40,IF(Datos!AO40="n.d.",AO40,Datos!AO40))</f>
        <v>1996</v>
      </c>
      <c r="AQ40" s="38">
        <f>IF(Datos!AP40=0,AP40,IF(Datos!AP40="n.d.",AP40,Datos!AP40))</f>
        <v>2050</v>
      </c>
      <c r="AR40" s="38">
        <f>IF(Datos!AQ40=0,AQ40,IF(Datos!AQ40="n.d.",AQ40,Datos!AQ40))</f>
        <v>2500</v>
      </c>
      <c r="AS40" s="38">
        <f>IF(Datos!AR40=0,AR40,IF(Datos!AR40="n.d.",AR40,Datos!AR40))</f>
        <v>2594</v>
      </c>
      <c r="AT40" s="38">
        <f>IF(Datos!AS40=0,AS40,IF(Datos!AS40="n.d.",AS40,Datos!AS40))</f>
        <v>2531</v>
      </c>
      <c r="AU40" s="38">
        <f>IF(Datos!AT40=0,AT40,IF(Datos!AT40="n.d.",AT40,Datos!AT40))</f>
        <v>2594</v>
      </c>
      <c r="AV40" s="38">
        <f>IF(Datos!AU40=0,AU40,IF(Datos!AU40="n.d.",AU40,Datos!AU40))</f>
        <v>2719</v>
      </c>
      <c r="AW40" s="38">
        <f>IF(Datos!AV40=0,AV40,IF(Datos!AV40="n.d.",AV40,Datos!AV40))</f>
        <v>2344</v>
      </c>
      <c r="AX40" s="38">
        <f>IF(Datos!AW40=0,AW40,IF(Datos!AW40="n.d.",AW40,Datos!AW40))</f>
        <v>2688</v>
      </c>
      <c r="AY40" s="38">
        <f>IF(Datos!AX40=0,AX40,IF(Datos!AX40="n.d.",AX40,Datos!AX40))</f>
        <v>2375</v>
      </c>
      <c r="AZ40" s="38">
        <f>IF(Datos!AY40=0,AY40,IF(Datos!AY40="n.d.",AY40,Datos!AY40))</f>
        <v>2375</v>
      </c>
      <c r="BA40" s="38">
        <f>IF(Datos!AZ40=0,AZ40,IF(Datos!AZ40="n.d.",AZ40,Datos!AZ40))</f>
        <v>2750</v>
      </c>
      <c r="BB40" s="38">
        <f>IF(Datos!BA40=0,BA40,IF(Datos!BA40="n.d.",BA40,Datos!BA40))</f>
        <v>2688</v>
      </c>
      <c r="BC40" s="38">
        <f>IF(Datos!BB40=0,BB40,IF(Datos!BB40="n.d.",BB40,Datos!BB40))</f>
        <v>2875</v>
      </c>
      <c r="BD40" s="38">
        <f>IF(Datos!BC40=0,BC40,IF(Datos!BC40="n.d.",BC40,Datos!BC40))</f>
        <v>3675</v>
      </c>
      <c r="BE40" s="38">
        <f>IF(Datos!BD40=0,BD40,IF(Datos!BD40="n.d.",BD40,Datos!BD40))</f>
        <v>3906</v>
      </c>
      <c r="BF40" s="38">
        <f>IF(Datos!BE40=0,BE40,IF(Datos!BE40="n.d.",BE40,Datos!BE40))</f>
        <v>3125</v>
      </c>
      <c r="BG40" s="38">
        <f>IF(Datos!BF40=0,BF40,IF(Datos!BF40="n.d.",BF40,Datos!BF40))</f>
        <v>3844</v>
      </c>
      <c r="BH40" s="38">
        <f>IF(Datos!BG40=0,BG40,IF(Datos!BG40="n.d.",BG40,Datos!BG40))</f>
        <v>4875</v>
      </c>
      <c r="BI40" s="38">
        <f>IF(Datos!BH40=0,BH40,IF(Datos!BH40="n.d.",BH40,Datos!BH40))</f>
        <v>4625</v>
      </c>
      <c r="BJ40" s="39">
        <f t="shared" si="6"/>
        <v>3060.1666666666665</v>
      </c>
      <c r="BK40" s="39">
        <f t="shared" si="7"/>
        <v>762.2519450796957</v>
      </c>
      <c r="BL40" s="40">
        <f t="shared" si="8"/>
        <v>0.24908837593149472</v>
      </c>
      <c r="BM40" s="30"/>
      <c r="BN40" s="101" t="str">
        <f>B3</f>
        <v>Verduras y Hortalizas</v>
      </c>
      <c r="BO40" s="101"/>
      <c r="BP40" s="30"/>
      <c r="BQ40" s="30"/>
      <c r="BR40" s="30"/>
      <c r="BS40" s="30"/>
      <c r="BT40" s="30"/>
      <c r="BU40" s="30"/>
    </row>
    <row r="41" spans="1:73" x14ac:dyDescent="0.45">
      <c r="B41" s="31" t="str">
        <f>Datos!A41</f>
        <v>Yuca*</v>
      </c>
      <c r="C41" s="38">
        <f>Datos!B41</f>
        <v>1750</v>
      </c>
      <c r="D41" s="38">
        <f>IF(Datos!C41=0,C41,IF(Datos!C41="n.d.",C41,Datos!C41))</f>
        <v>1792</v>
      </c>
      <c r="E41" s="38">
        <f>IF(Datos!D41=0,D41,IF(Datos!D41="n.d.",D41,Datos!D41))</f>
        <v>1392</v>
      </c>
      <c r="F41" s="38">
        <f>IF(Datos!E41=0,E41,IF(Datos!E41="n.d.",E41,Datos!E41))</f>
        <v>1283</v>
      </c>
      <c r="G41" s="38">
        <f>IF(Datos!F41=0,F41,IF(Datos!F41="n.d.",F41,Datos!F41))</f>
        <v>1272</v>
      </c>
      <c r="H41" s="38">
        <f>IF(Datos!G41=0,G41,IF(Datos!G41="n.d.",G41,Datos!G41))</f>
        <v>1256</v>
      </c>
      <c r="I41" s="38">
        <f>IF(Datos!H41=0,H41,IF(Datos!H41="n.d.",H41,Datos!H41))</f>
        <v>1167</v>
      </c>
      <c r="J41" s="38">
        <f>IF(Datos!I41=0,I41,IF(Datos!I41="n.d.",I41,Datos!I41))</f>
        <v>1042</v>
      </c>
      <c r="K41" s="38">
        <f>IF(Datos!J41=0,J41,IF(Datos!J41="n.d.",J41,Datos!J41))</f>
        <v>844</v>
      </c>
      <c r="L41" s="38">
        <f>IF(Datos!K41=0,K41,IF(Datos!K41="n.d.",K41,Datos!K41))</f>
        <v>1063</v>
      </c>
      <c r="M41" s="38">
        <f>IF(Datos!L41=0,L41,IF(Datos!L41="n.d.",L41,Datos!L41))</f>
        <v>1317</v>
      </c>
      <c r="N41" s="38">
        <f>IF(Datos!M41=0,M41,IF(Datos!M41="n.d.",M41,Datos!M41))</f>
        <v>1008</v>
      </c>
      <c r="O41" s="38">
        <f>IF(Datos!N41=0,N41,IF(Datos!N41="n.d.",N41,Datos!N41))</f>
        <v>1017</v>
      </c>
      <c r="P41" s="38">
        <f>IF(Datos!O41=0,O41,IF(Datos!O41="n.d.",O41,Datos!O41))</f>
        <v>1000</v>
      </c>
      <c r="Q41" s="38">
        <f>IF(Datos!P41=0,P41,IF(Datos!P41="n.d.",P41,Datos!P41))</f>
        <v>1150</v>
      </c>
      <c r="R41" s="38">
        <f>IF(Datos!Q41=0,Q41,IF(Datos!Q41="n.d.",Q41,Datos!Q41))</f>
        <v>1083</v>
      </c>
      <c r="S41" s="38">
        <f>IF(Datos!R41=0,R41,IF(Datos!R41="n.d.",R41,Datos!R41))</f>
        <v>1588</v>
      </c>
      <c r="T41" s="38">
        <f>IF(Datos!S41=0,S41,IF(Datos!S41="n.d.",S41,Datos!S41))</f>
        <v>1362.5</v>
      </c>
      <c r="U41" s="38">
        <f>IF(Datos!T41=0,T41,IF(Datos!T41="n.d.",T41,Datos!T41))</f>
        <v>1754</v>
      </c>
      <c r="V41" s="38">
        <f>IF(Datos!U41=0,U41,IF(Datos!U41="n.d.",U41,Datos!U41))</f>
        <v>2146</v>
      </c>
      <c r="W41" s="38">
        <f>IF(Datos!V41=0,V41,IF(Datos!V41="n.d.",V41,Datos!V41))</f>
        <v>2889</v>
      </c>
      <c r="X41" s="38">
        <f>IF(Datos!W41=0,W41,IF(Datos!W41="n.d.",W41,Datos!W41))</f>
        <v>2625</v>
      </c>
      <c r="Y41" s="38">
        <f>IF(Datos!X41=0,X41,IF(Datos!X41="n.d.",X41,Datos!X41))</f>
        <v>2324</v>
      </c>
      <c r="Z41" s="38">
        <f>IF(Datos!Y41=0,Y41,IF(Datos!Y41="n.d.",Y41,Datos!Y41))</f>
        <v>3708</v>
      </c>
      <c r="AA41" s="38">
        <f>IF(Datos!Z41=0,Z41,IF(Datos!Z41="n.d.",Z41,Datos!Z41))</f>
        <v>3333</v>
      </c>
      <c r="AB41" s="38">
        <f>IF(Datos!AA41=0,AA41,IF(Datos!AA41="n.d.",AA41,Datos!AA41))</f>
        <v>3771</v>
      </c>
      <c r="AC41" s="38">
        <f>IF(Datos!AB41=0,AB41,IF(Datos!AB41="n.d.",AB41,Datos!AB41))</f>
        <v>3097</v>
      </c>
      <c r="AD41" s="38">
        <f>IF(Datos!AC41=0,AC41,IF(Datos!AC41="n.d.",AC41,Datos!AC41))</f>
        <v>2875</v>
      </c>
      <c r="AE41" s="38">
        <f>IF(Datos!AD41=0,AD41,IF(Datos!AD41="n.d.",AD41,Datos!AD41))</f>
        <v>3188</v>
      </c>
      <c r="AF41" s="38">
        <f>IF(Datos!AE41=0,AE41,IF(Datos!AE41="n.d.",AE41,Datos!AE41))</f>
        <v>3188</v>
      </c>
      <c r="AG41" s="38">
        <f>IF(Datos!AF41=0,AF41,IF(Datos!AF41="n.d.",AF41,Datos!AF41))</f>
        <v>2914</v>
      </c>
      <c r="AH41" s="38">
        <f>IF(Datos!AG41=0,AG41,IF(Datos!AG41="n.d.",AG41,Datos!AG41))</f>
        <v>2360</v>
      </c>
      <c r="AI41" s="38">
        <f>IF(Datos!AH41=0,AH41,IF(Datos!AH41="n.d.",AH41,Datos!AH41))</f>
        <v>2667</v>
      </c>
      <c r="AJ41" s="38">
        <f>IF(Datos!AI41=0,AI41,IF(Datos!AI41="n.d.",AI41,Datos!AI41))</f>
        <v>2354</v>
      </c>
      <c r="AK41" s="38">
        <f>IF(Datos!AJ41=0,AJ41,IF(Datos!AJ41="n.d.",AJ41,Datos!AJ41))</f>
        <v>2292</v>
      </c>
      <c r="AL41" s="38">
        <f>IF(Datos!AK41=0,AK41,IF(Datos!AK41="n.d.",AK41,Datos!AK41))</f>
        <v>1625</v>
      </c>
      <c r="AM41" s="38">
        <f>IF(Datos!AL41=0,AL41,IF(Datos!AL41="n.d.",AL41,Datos!AL41))</f>
        <v>1729</v>
      </c>
      <c r="AN41" s="38">
        <f>IF(Datos!AM41=0,AM41,IF(Datos!AM41="n.d.",AM41,Datos!AM41))</f>
        <v>1750</v>
      </c>
      <c r="AO41" s="38">
        <f>IF(Datos!AN41=0,AN41,IF(Datos!AN41="n.d.",AN41,Datos!AN41))</f>
        <v>2000</v>
      </c>
      <c r="AP41" s="38">
        <f>IF(Datos!AO41=0,AO41,IF(Datos!AO41="n.d.",AO41,Datos!AO41))</f>
        <v>1938</v>
      </c>
      <c r="AQ41" s="38">
        <f>IF(Datos!AP41=0,AP41,IF(Datos!AP41="n.d.",AP41,Datos!AP41))</f>
        <v>1917</v>
      </c>
      <c r="AR41" s="38">
        <f>IF(Datos!AQ41=0,AQ41,IF(Datos!AQ41="n.d.",AQ41,Datos!AQ41))</f>
        <v>1708</v>
      </c>
      <c r="AS41" s="38">
        <f>IF(Datos!AR41=0,AR41,IF(Datos!AR41="n.d.",AR41,Datos!AR41))</f>
        <v>1750</v>
      </c>
      <c r="AT41" s="38">
        <f>IF(Datos!AS41=0,AS41,IF(Datos!AS41="n.d.",AS41,Datos!AS41))</f>
        <v>1979</v>
      </c>
      <c r="AU41" s="38">
        <f>IF(Datos!AT41=0,AT41,IF(Datos!AT41="n.d.",AT41,Datos!AT41))</f>
        <v>1938</v>
      </c>
      <c r="AV41" s="38">
        <f>IF(Datos!AU41=0,AU41,IF(Datos!AU41="n.d.",AU41,Datos!AU41))</f>
        <v>1625</v>
      </c>
      <c r="AW41" s="38">
        <f>IF(Datos!AV41=0,AV41,IF(Datos!AV41="n.d.",AV41,Datos!AV41))</f>
        <v>2625</v>
      </c>
      <c r="AX41" s="38">
        <f>IF(Datos!AW41=0,AW41,IF(Datos!AW41="n.d.",AW41,Datos!AW41))</f>
        <v>2125</v>
      </c>
      <c r="AY41" s="38">
        <f>IF(Datos!AX41=0,AX41,IF(Datos!AX41="n.d.",AX41,Datos!AX41))</f>
        <v>1708</v>
      </c>
      <c r="AZ41" s="38">
        <f>IF(Datos!AY41=0,AY41,IF(Datos!AY41="n.d.",AY41,Datos!AY41))</f>
        <v>1833</v>
      </c>
      <c r="BA41" s="38">
        <f>IF(Datos!AZ41=0,AZ41,IF(Datos!AZ41="n.d.",AZ41,Datos!AZ41))</f>
        <v>2583</v>
      </c>
      <c r="BB41" s="38">
        <f>IF(Datos!BA41=0,BA41,IF(Datos!BA41="n.d.",BA41,Datos!BA41))</f>
        <v>2229</v>
      </c>
      <c r="BC41" s="38">
        <f>IF(Datos!BB41=0,BB41,IF(Datos!BB41="n.d.",BB41,Datos!BB41))</f>
        <v>2229</v>
      </c>
      <c r="BD41" s="38">
        <f>IF(Datos!BC41=0,BC41,IF(Datos!BC41="n.d.",BC41,Datos!BC41))</f>
        <v>3729</v>
      </c>
      <c r="BE41" s="38">
        <f>IF(Datos!BD41=0,BD41,IF(Datos!BD41="n.d.",BD41,Datos!BD41))</f>
        <v>3458</v>
      </c>
      <c r="BF41" s="38">
        <f>IF(Datos!BE41=0,BE41,IF(Datos!BE41="n.d.",BE41,Datos!BE41))</f>
        <v>4167</v>
      </c>
      <c r="BG41" s="38">
        <f>IF(Datos!BF41=0,BF41,IF(Datos!BF41="n.d.",BF41,Datos!BF41))</f>
        <v>4167</v>
      </c>
      <c r="BH41" s="38">
        <f>IF(Datos!BG41=0,BG41,IF(Datos!BG41="n.d.",BG41,Datos!BG41))</f>
        <v>3875</v>
      </c>
      <c r="BI41" s="38">
        <f>IF(Datos!BH41=0,BH41,IF(Datos!BH41="n.d.",BH41,Datos!BH41))</f>
        <v>3542</v>
      </c>
      <c r="BJ41" s="39">
        <f t="shared" si="6"/>
        <v>2626.1111111111113</v>
      </c>
      <c r="BK41" s="39">
        <f t="shared" si="7"/>
        <v>900.64630429047975</v>
      </c>
      <c r="BL41" s="40">
        <f t="shared" si="8"/>
        <v>0.34295818652905941</v>
      </c>
      <c r="BM41" s="30"/>
      <c r="BN41" s="102" t="s">
        <v>21</v>
      </c>
      <c r="BO41" s="102"/>
      <c r="BP41" s="30"/>
      <c r="BQ41" s="30"/>
      <c r="BR41" s="30"/>
      <c r="BS41" s="30"/>
      <c r="BT41" s="30"/>
      <c r="BU41" s="30"/>
    </row>
    <row r="42" spans="1:73" x14ac:dyDescent="0.45">
      <c r="A42" s="71"/>
      <c r="B42" s="81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78"/>
      <c r="BI42" s="78"/>
      <c r="BJ42" s="79"/>
      <c r="BK42" s="79"/>
      <c r="BM42" s="30"/>
      <c r="BN42" s="102"/>
      <c r="BO42" s="102"/>
      <c r="BP42" s="30"/>
      <c r="BQ42" s="30"/>
      <c r="BR42" s="30"/>
      <c r="BS42" s="30"/>
      <c r="BT42" s="30"/>
      <c r="BU42" s="30"/>
    </row>
    <row r="43" spans="1:73" x14ac:dyDescent="0.45">
      <c r="A43" s="71"/>
      <c r="B43" s="81"/>
      <c r="C43" s="82" t="str">
        <f>+C2</f>
        <v>Lunes 2 de enero de 2020</v>
      </c>
      <c r="D43" s="82" t="str">
        <f t="shared" ref="D43:BI43" si="9">+D2</f>
        <v>Lunes 20 de enero de 2020</v>
      </c>
      <c r="E43" s="82" t="str">
        <f t="shared" si="9"/>
        <v>Viernes 31 de enero de 2020</v>
      </c>
      <c r="F43" s="82" t="str">
        <f t="shared" si="9"/>
        <v>Lunes 01 de junio de 2020</v>
      </c>
      <c r="G43" s="82" t="str">
        <f t="shared" si="9"/>
        <v>Viernes 12 de junio de 2020</v>
      </c>
      <c r="H43" s="82" t="str">
        <f t="shared" si="9"/>
        <v>Martes 30 de junio de 2020</v>
      </c>
      <c r="I43" s="82" t="str">
        <f t="shared" si="9"/>
        <v>Martes 3 de noviembre de 2020</v>
      </c>
      <c r="J43" s="82" t="str">
        <f t="shared" si="9"/>
        <v>Martes 1 de diciembre de 2020</v>
      </c>
      <c r="K43" s="82" t="str">
        <f t="shared" si="9"/>
        <v>Martes 15 de diciembre de 2020</v>
      </c>
      <c r="L43" s="82" t="str">
        <f t="shared" si="9"/>
        <v>Jueves 31 de diciembre de 2020</v>
      </c>
      <c r="M43" s="82" t="str">
        <f t="shared" si="9"/>
        <v>Lunes 4 de enero de 2021</v>
      </c>
      <c r="N43" s="82" t="str">
        <f t="shared" si="9"/>
        <v>Viernes 15 de enero de 2021</v>
      </c>
      <c r="O43" s="82" t="str">
        <f t="shared" si="9"/>
        <v>Viernes 29 de enero de 2021</v>
      </c>
      <c r="P43" s="82" t="str">
        <f t="shared" si="9"/>
        <v>Martes 1 de junio de 2021</v>
      </c>
      <c r="Q43" s="82" t="str">
        <f t="shared" si="9"/>
        <v>Martes 15 de junio de 2021</v>
      </c>
      <c r="R43" s="82" t="str">
        <f t="shared" si="9"/>
        <v>Miércoles 30 de junio de 2021</v>
      </c>
      <c r="S43" s="82" t="str">
        <f t="shared" si="9"/>
        <v>Martes 2 de noviembre de 2021</v>
      </c>
      <c r="T43" s="82" t="str">
        <f t="shared" si="9"/>
        <v>Miércoles 1 de diciembre de 2021</v>
      </c>
      <c r="U43" s="82" t="str">
        <f t="shared" si="9"/>
        <v>Miércoles 15 de diciembre de 2021</v>
      </c>
      <c r="V43" s="82" t="str">
        <f t="shared" si="9"/>
        <v>Viernes 31 de diciembre de 2021</v>
      </c>
      <c r="W43" s="82" t="str">
        <f t="shared" si="9"/>
        <v>Jueves 5 de enero de 2022</v>
      </c>
      <c r="X43" s="82" t="str">
        <f t="shared" si="9"/>
        <v>Lunes 17 de enero de 2022</v>
      </c>
      <c r="Y43" s="82" t="str">
        <f t="shared" si="9"/>
        <v>Lunes 31 de enero de 2022</v>
      </c>
      <c r="Z43" s="82" t="str">
        <f t="shared" si="9"/>
        <v>Miércoles 1 de junio de 2022</v>
      </c>
      <c r="AA43" s="82" t="str">
        <f t="shared" si="9"/>
        <v>Miércoles 15 de junio de 2022</v>
      </c>
      <c r="AB43" s="82" t="str">
        <f t="shared" si="9"/>
        <v>Jueves 30 de junio de 2022</v>
      </c>
      <c r="AC43" s="82" t="str">
        <f t="shared" si="9"/>
        <v>Viernes 2 de diciembre de 2022</v>
      </c>
      <c r="AD43" s="82" t="str">
        <f t="shared" si="9"/>
        <v>Jueves 15 de diciembre de 2022</v>
      </c>
      <c r="AE43" s="82" t="str">
        <f t="shared" si="9"/>
        <v>Viernes 30 de diciembre de 2022</v>
      </c>
      <c r="AF43" s="82" t="str">
        <f t="shared" si="9"/>
        <v>Lunes 2 de enero de 2023</v>
      </c>
      <c r="AG43" s="82" t="str">
        <f t="shared" si="9"/>
        <v>Lunes 16 de enero de 2023</v>
      </c>
      <c r="AH43" s="82" t="str">
        <f t="shared" si="9"/>
        <v>Lunes 30 de enero de 2023</v>
      </c>
      <c r="AI43" s="82" t="str">
        <f t="shared" si="9"/>
        <v>Jueves 1 de junio de 2023</v>
      </c>
      <c r="AJ43" s="82" t="str">
        <f t="shared" si="9"/>
        <v>Jueves 15 de junio de 2023</v>
      </c>
      <c r="AK43" s="82" t="str">
        <f t="shared" si="9"/>
        <v>Viernes 30 de junio de 2023</v>
      </c>
      <c r="AL43" s="82" t="str">
        <f t="shared" si="9"/>
        <v>Viernes 1 de diciembre de 2023</v>
      </c>
      <c r="AM43" s="82" t="str">
        <f t="shared" si="9"/>
        <v>Viernes 15 de diciembre de 2023</v>
      </c>
      <c r="AN43" s="82" t="str">
        <f t="shared" si="9"/>
        <v>Viernes 29 de diciembre de 2023</v>
      </c>
      <c r="AO43" s="82" t="str">
        <f t="shared" si="9"/>
        <v>Martes 2 de enero de 2024</v>
      </c>
      <c r="AP43" s="82" t="str">
        <f t="shared" si="9"/>
        <v>Lunes 15 de enero de 2024</v>
      </c>
      <c r="AQ43" s="82" t="str">
        <f t="shared" si="9"/>
        <v>Miércoles 31 de enero de 2024</v>
      </c>
      <c r="AR43" s="82" t="str">
        <f t="shared" si="9"/>
        <v>Martes 04 de junio de 2024</v>
      </c>
      <c r="AS43" s="82" t="str">
        <f t="shared" si="9"/>
        <v>Lunes 17 de jun de 2024</v>
      </c>
      <c r="AT43" s="82" t="str">
        <f t="shared" si="9"/>
        <v>Viernes 28 de junio de 2024</v>
      </c>
      <c r="AU43" s="82" t="str">
        <f t="shared" si="9"/>
        <v>Lunes 2 de diciembre de 2024</v>
      </c>
      <c r="AV43" s="82" t="str">
        <f t="shared" si="9"/>
        <v>Lunes 16 de diciembre de 2024</v>
      </c>
      <c r="AW43" s="82" t="str">
        <f t="shared" si="9"/>
        <v>Martes 31 de diciembre de 2024</v>
      </c>
      <c r="AX43" s="82" t="str">
        <f t="shared" si="9"/>
        <v>Jueves 2 de enero de 2025</v>
      </c>
      <c r="AY43" s="82" t="str">
        <f t="shared" si="9"/>
        <v>Miércoles 15 de enero de 2025</v>
      </c>
      <c r="AZ43" s="82" t="str">
        <f t="shared" si="9"/>
        <v>Jueves 30 de enero de 2025</v>
      </c>
      <c r="BA43" s="82" t="str">
        <f t="shared" si="9"/>
        <v>Martes 3 de junio de 2025</v>
      </c>
      <c r="BB43" s="82" t="str">
        <f t="shared" si="9"/>
        <v>Lunes 16 de junio de 2025</v>
      </c>
      <c r="BC43" s="82" t="str">
        <f t="shared" si="9"/>
        <v>Viernes 27 de junio de 2025</v>
      </c>
      <c r="BD43" s="82" t="str">
        <f t="shared" si="9"/>
        <v>Lunes 1 de diciembre de 2025</v>
      </c>
      <c r="BE43" s="82" t="str">
        <f t="shared" si="9"/>
        <v>Lunes 15 de diciembre de 2025</v>
      </c>
      <c r="BF43" s="82" t="str">
        <f t="shared" si="9"/>
        <v>Miércoles 31 de diciembre de 2025</v>
      </c>
      <c r="BG43" s="82" t="str">
        <f t="shared" si="9"/>
        <v>Lunes 5 de enero de 2026</v>
      </c>
      <c r="BH43" s="82" t="str">
        <f t="shared" si="9"/>
        <v>Jueves 15 de enero de 2026</v>
      </c>
      <c r="BI43" s="82" t="str">
        <f t="shared" si="9"/>
        <v>Viernes 30 de enero de 2026</v>
      </c>
      <c r="BJ43" s="79"/>
      <c r="BK43" s="79"/>
      <c r="BM43" s="30"/>
      <c r="BN43" s="30"/>
      <c r="BO43" s="30"/>
      <c r="BP43" s="30"/>
      <c r="BQ43" s="30"/>
      <c r="BR43" s="30"/>
      <c r="BS43" s="30"/>
      <c r="BT43" s="30"/>
      <c r="BU43" s="30"/>
    </row>
    <row r="44" spans="1:73" x14ac:dyDescent="0.45">
      <c r="A44" s="71"/>
      <c r="B44" s="83" t="str">
        <f>BN3</f>
        <v>Yuca*</v>
      </c>
      <c r="C44" s="88">
        <f t="shared" ref="C44:L46" si="10">VLOOKUP($B44,$B$3:$BI$41,C$1,0)</f>
        <v>1750</v>
      </c>
      <c r="D44" s="87">
        <f t="shared" si="10"/>
        <v>1792</v>
      </c>
      <c r="E44" s="80">
        <f t="shared" si="10"/>
        <v>1392</v>
      </c>
      <c r="F44" s="80">
        <f t="shared" si="10"/>
        <v>1283</v>
      </c>
      <c r="G44" s="87">
        <f t="shared" si="10"/>
        <v>1272</v>
      </c>
      <c r="H44" s="80">
        <f t="shared" si="10"/>
        <v>1256</v>
      </c>
      <c r="I44" s="80">
        <f t="shared" si="10"/>
        <v>1167</v>
      </c>
      <c r="J44" s="80">
        <f t="shared" si="10"/>
        <v>1042</v>
      </c>
      <c r="K44" s="87">
        <f t="shared" si="10"/>
        <v>844</v>
      </c>
      <c r="L44" s="80">
        <f t="shared" si="10"/>
        <v>1063</v>
      </c>
      <c r="M44" s="80">
        <f t="shared" ref="M44:V46" si="11">VLOOKUP($B44,$B$3:$BI$41,M$1,0)</f>
        <v>1317</v>
      </c>
      <c r="N44" s="87">
        <f t="shared" si="11"/>
        <v>1008</v>
      </c>
      <c r="O44" s="80">
        <f t="shared" si="11"/>
        <v>1017</v>
      </c>
      <c r="P44" s="80">
        <f t="shared" si="11"/>
        <v>1000</v>
      </c>
      <c r="Q44" s="87">
        <f t="shared" si="11"/>
        <v>1150</v>
      </c>
      <c r="R44" s="80">
        <f t="shared" si="11"/>
        <v>1083</v>
      </c>
      <c r="S44" s="80">
        <f t="shared" si="11"/>
        <v>1588</v>
      </c>
      <c r="T44" s="80">
        <f t="shared" si="11"/>
        <v>1362.5</v>
      </c>
      <c r="U44" s="87">
        <f t="shared" si="11"/>
        <v>1754</v>
      </c>
      <c r="V44" s="80">
        <f t="shared" si="11"/>
        <v>2146</v>
      </c>
      <c r="W44" s="80">
        <f t="shared" ref="W44:AF46" si="12">VLOOKUP($B44,$B$3:$BI$41,W$1,0)</f>
        <v>2889</v>
      </c>
      <c r="X44" s="87">
        <f t="shared" si="12"/>
        <v>2625</v>
      </c>
      <c r="Y44" s="80">
        <f t="shared" si="12"/>
        <v>2324</v>
      </c>
      <c r="Z44" s="80">
        <f t="shared" si="12"/>
        <v>3708</v>
      </c>
      <c r="AA44" s="87">
        <f t="shared" si="12"/>
        <v>3333</v>
      </c>
      <c r="AB44" s="80">
        <f t="shared" si="12"/>
        <v>3771</v>
      </c>
      <c r="AC44" s="80">
        <f t="shared" si="12"/>
        <v>3097</v>
      </c>
      <c r="AD44" s="87">
        <f t="shared" si="12"/>
        <v>2875</v>
      </c>
      <c r="AE44" s="80">
        <f t="shared" si="12"/>
        <v>3188</v>
      </c>
      <c r="AF44" s="80">
        <f t="shared" si="12"/>
        <v>3188</v>
      </c>
      <c r="AG44" s="87">
        <f t="shared" ref="AG44:AP46" si="13">VLOOKUP($B44,$B$3:$BI$41,AG$1,0)</f>
        <v>2914</v>
      </c>
      <c r="AH44" s="80">
        <f t="shared" si="13"/>
        <v>2360</v>
      </c>
      <c r="AI44" s="80">
        <f t="shared" si="13"/>
        <v>2667</v>
      </c>
      <c r="AJ44" s="87">
        <f t="shared" si="13"/>
        <v>2354</v>
      </c>
      <c r="AK44" s="80">
        <f t="shared" si="13"/>
        <v>2292</v>
      </c>
      <c r="AL44" s="80">
        <f t="shared" si="13"/>
        <v>1625</v>
      </c>
      <c r="AM44" s="87">
        <f t="shared" si="13"/>
        <v>1729</v>
      </c>
      <c r="AN44" s="80">
        <f t="shared" si="13"/>
        <v>1750</v>
      </c>
      <c r="AO44" s="80">
        <f t="shared" si="13"/>
        <v>2000</v>
      </c>
      <c r="AP44" s="87">
        <f t="shared" si="13"/>
        <v>1938</v>
      </c>
      <c r="AQ44" s="80">
        <f t="shared" ref="AQ44:AZ46" si="14">VLOOKUP($B44,$B$3:$BI$41,AQ$1,0)</f>
        <v>1917</v>
      </c>
      <c r="AR44" s="80">
        <f t="shared" si="14"/>
        <v>844</v>
      </c>
      <c r="AS44" s="87">
        <f t="shared" si="14"/>
        <v>1063</v>
      </c>
      <c r="AT44" s="80">
        <f t="shared" si="14"/>
        <v>1317</v>
      </c>
      <c r="AU44" s="80">
        <f t="shared" si="14"/>
        <v>1008</v>
      </c>
      <c r="AV44" s="87">
        <f t="shared" si="14"/>
        <v>1017</v>
      </c>
      <c r="AW44" s="80">
        <f t="shared" si="14"/>
        <v>1000</v>
      </c>
      <c r="AX44" s="80">
        <f t="shared" si="14"/>
        <v>1083</v>
      </c>
      <c r="AY44" s="87">
        <f t="shared" si="14"/>
        <v>1588</v>
      </c>
      <c r="AZ44" s="80">
        <f t="shared" si="14"/>
        <v>1362.5</v>
      </c>
      <c r="BA44" s="80">
        <f t="shared" ref="BA44:BI46" si="15">VLOOKUP($B44,$B$3:$BI$41,BA$1,0)</f>
        <v>3097</v>
      </c>
      <c r="BB44" s="87">
        <f t="shared" si="15"/>
        <v>2875</v>
      </c>
      <c r="BC44" s="80">
        <f t="shared" si="15"/>
        <v>3188</v>
      </c>
      <c r="BD44" s="80">
        <f t="shared" si="15"/>
        <v>3188</v>
      </c>
      <c r="BE44" s="87">
        <f t="shared" si="15"/>
        <v>2914</v>
      </c>
      <c r="BF44" s="80">
        <f t="shared" si="15"/>
        <v>2360</v>
      </c>
      <c r="BG44" s="80">
        <f t="shared" si="15"/>
        <v>2667</v>
      </c>
      <c r="BH44" s="87">
        <f t="shared" si="15"/>
        <v>1938</v>
      </c>
      <c r="BI44" s="80">
        <f t="shared" si="15"/>
        <v>1625</v>
      </c>
      <c r="BJ44" s="79"/>
      <c r="BK44" s="79"/>
      <c r="BM44" s="30"/>
      <c r="BN44" s="30"/>
      <c r="BO44" s="30"/>
      <c r="BP44" s="30"/>
      <c r="BQ44" s="30"/>
      <c r="BR44" s="30"/>
      <c r="BS44" s="30"/>
      <c r="BT44" s="30"/>
      <c r="BU44" s="30"/>
    </row>
    <row r="45" spans="1:73" x14ac:dyDescent="0.45">
      <c r="A45" s="71"/>
      <c r="B45" s="83" t="str">
        <f>BN21</f>
        <v>Limón Tahití</v>
      </c>
      <c r="C45" s="88" t="str">
        <f t="shared" si="10"/>
        <v>n.d.</v>
      </c>
      <c r="D45" s="87" t="str">
        <f t="shared" si="10"/>
        <v>n.d.</v>
      </c>
      <c r="E45" s="80">
        <f t="shared" si="10"/>
        <v>893</v>
      </c>
      <c r="F45" s="80">
        <f t="shared" si="10"/>
        <v>1500</v>
      </c>
      <c r="G45" s="87">
        <f t="shared" si="10"/>
        <v>881</v>
      </c>
      <c r="H45" s="80">
        <f t="shared" si="10"/>
        <v>881</v>
      </c>
      <c r="I45" s="80">
        <f t="shared" si="10"/>
        <v>1667</v>
      </c>
      <c r="J45" s="80">
        <f t="shared" si="10"/>
        <v>1262</v>
      </c>
      <c r="K45" s="87">
        <f t="shared" si="10"/>
        <v>1024</v>
      </c>
      <c r="L45" s="80">
        <f t="shared" si="10"/>
        <v>1369</v>
      </c>
      <c r="M45" s="80">
        <f t="shared" si="11"/>
        <v>1369</v>
      </c>
      <c r="N45" s="87">
        <f t="shared" si="11"/>
        <v>1101</v>
      </c>
      <c r="O45" s="80">
        <f t="shared" si="11"/>
        <v>1750</v>
      </c>
      <c r="P45" s="80">
        <f t="shared" si="11"/>
        <v>1643</v>
      </c>
      <c r="Q45" s="87">
        <f t="shared" si="11"/>
        <v>1286</v>
      </c>
      <c r="R45" s="80">
        <f t="shared" si="11"/>
        <v>1298</v>
      </c>
      <c r="S45" s="80">
        <f t="shared" si="11"/>
        <v>2839</v>
      </c>
      <c r="T45" s="80">
        <f t="shared" si="11"/>
        <v>2839</v>
      </c>
      <c r="U45" s="87">
        <f t="shared" si="11"/>
        <v>1755</v>
      </c>
      <c r="V45" s="80">
        <f t="shared" si="11"/>
        <v>2327</v>
      </c>
      <c r="W45" s="80">
        <f t="shared" si="12"/>
        <v>3161</v>
      </c>
      <c r="X45" s="87">
        <f t="shared" si="12"/>
        <v>3204</v>
      </c>
      <c r="Y45" s="80">
        <f t="shared" si="12"/>
        <v>3204</v>
      </c>
      <c r="Z45" s="80">
        <f t="shared" si="12"/>
        <v>1393</v>
      </c>
      <c r="AA45" s="87">
        <f t="shared" si="12"/>
        <v>1045</v>
      </c>
      <c r="AB45" s="80">
        <f t="shared" si="12"/>
        <v>1000</v>
      </c>
      <c r="AC45" s="80">
        <f t="shared" si="12"/>
        <v>1750</v>
      </c>
      <c r="AD45" s="87">
        <f t="shared" si="12"/>
        <v>1786</v>
      </c>
      <c r="AE45" s="80">
        <f t="shared" si="12"/>
        <v>2768</v>
      </c>
      <c r="AF45" s="80">
        <f t="shared" si="12"/>
        <v>2768</v>
      </c>
      <c r="AG45" s="87">
        <f t="shared" si="13"/>
        <v>3351</v>
      </c>
      <c r="AH45" s="80">
        <f t="shared" si="13"/>
        <v>2767</v>
      </c>
      <c r="AI45" s="80">
        <f t="shared" si="13"/>
        <v>705</v>
      </c>
      <c r="AJ45" s="87">
        <f t="shared" si="13"/>
        <v>634</v>
      </c>
      <c r="AK45" s="80">
        <f t="shared" si="13"/>
        <v>786</v>
      </c>
      <c r="AL45" s="80">
        <f t="shared" si="13"/>
        <v>2214</v>
      </c>
      <c r="AM45" s="87">
        <f t="shared" si="13"/>
        <v>1351</v>
      </c>
      <c r="AN45" s="80">
        <f t="shared" si="13"/>
        <v>2464</v>
      </c>
      <c r="AO45" s="80">
        <f t="shared" si="13"/>
        <v>2292</v>
      </c>
      <c r="AP45" s="87">
        <f t="shared" si="13"/>
        <v>1768</v>
      </c>
      <c r="AQ45" s="80">
        <f t="shared" si="14"/>
        <v>1536</v>
      </c>
      <c r="AR45" s="80">
        <f t="shared" si="14"/>
        <v>1024</v>
      </c>
      <c r="AS45" s="87">
        <f t="shared" si="14"/>
        <v>1369</v>
      </c>
      <c r="AT45" s="80">
        <f t="shared" si="14"/>
        <v>1369</v>
      </c>
      <c r="AU45" s="80">
        <f t="shared" si="14"/>
        <v>1101</v>
      </c>
      <c r="AV45" s="87">
        <f t="shared" si="14"/>
        <v>1750</v>
      </c>
      <c r="AW45" s="80">
        <f t="shared" si="14"/>
        <v>1643</v>
      </c>
      <c r="AX45" s="80">
        <f t="shared" si="14"/>
        <v>1298</v>
      </c>
      <c r="AY45" s="87">
        <f t="shared" si="14"/>
        <v>2839</v>
      </c>
      <c r="AZ45" s="80">
        <f t="shared" si="14"/>
        <v>2839</v>
      </c>
      <c r="BA45" s="80">
        <f t="shared" si="15"/>
        <v>1750</v>
      </c>
      <c r="BB45" s="87">
        <f t="shared" si="15"/>
        <v>1786</v>
      </c>
      <c r="BC45" s="80">
        <f t="shared" si="15"/>
        <v>2768</v>
      </c>
      <c r="BD45" s="80">
        <f t="shared" si="15"/>
        <v>2768</v>
      </c>
      <c r="BE45" s="87">
        <f t="shared" si="15"/>
        <v>3351</v>
      </c>
      <c r="BF45" s="80">
        <f t="shared" si="15"/>
        <v>2767</v>
      </c>
      <c r="BG45" s="80">
        <f t="shared" si="15"/>
        <v>705</v>
      </c>
      <c r="BH45" s="87">
        <f t="shared" si="15"/>
        <v>1375</v>
      </c>
      <c r="BI45" s="80">
        <f t="shared" si="15"/>
        <v>2054</v>
      </c>
      <c r="BJ45" s="79"/>
      <c r="BK45" s="79"/>
      <c r="BM45" s="30"/>
      <c r="BN45" s="30"/>
      <c r="BO45" s="30"/>
      <c r="BP45" s="30"/>
      <c r="BQ45" s="30"/>
      <c r="BR45" s="30"/>
      <c r="BS45" s="30"/>
      <c r="BT45" s="30"/>
      <c r="BU45" s="30"/>
    </row>
    <row r="46" spans="1:73" x14ac:dyDescent="0.45">
      <c r="A46" s="71"/>
      <c r="B46" s="83" t="str">
        <f>BN41</f>
        <v>Zanahoria</v>
      </c>
      <c r="C46" s="88">
        <f t="shared" si="10"/>
        <v>1667</v>
      </c>
      <c r="D46" s="87">
        <f t="shared" si="10"/>
        <v>1292</v>
      </c>
      <c r="E46" s="80">
        <f t="shared" si="10"/>
        <v>1292</v>
      </c>
      <c r="F46" s="80">
        <f t="shared" si="10"/>
        <v>2167</v>
      </c>
      <c r="G46" s="87">
        <f t="shared" si="10"/>
        <v>2375</v>
      </c>
      <c r="H46" s="80">
        <f t="shared" si="10"/>
        <v>2875</v>
      </c>
      <c r="I46" s="80">
        <f t="shared" si="10"/>
        <v>1583</v>
      </c>
      <c r="J46" s="80">
        <f t="shared" si="10"/>
        <v>1434</v>
      </c>
      <c r="K46" s="87">
        <f t="shared" si="10"/>
        <v>1142</v>
      </c>
      <c r="L46" s="80">
        <f t="shared" si="10"/>
        <v>1333</v>
      </c>
      <c r="M46" s="80">
        <f t="shared" si="11"/>
        <v>1333</v>
      </c>
      <c r="N46" s="87">
        <f t="shared" si="11"/>
        <v>1333</v>
      </c>
      <c r="O46" s="80">
        <f t="shared" si="11"/>
        <v>1354</v>
      </c>
      <c r="P46" s="80">
        <f t="shared" si="11"/>
        <v>2146</v>
      </c>
      <c r="Q46" s="87">
        <f t="shared" si="11"/>
        <v>2167</v>
      </c>
      <c r="R46" s="80">
        <f t="shared" si="11"/>
        <v>2021</v>
      </c>
      <c r="S46" s="80">
        <f t="shared" si="11"/>
        <v>1833</v>
      </c>
      <c r="T46" s="80">
        <f t="shared" si="11"/>
        <v>1678.5714285714289</v>
      </c>
      <c r="U46" s="87">
        <f t="shared" si="11"/>
        <v>1375</v>
      </c>
      <c r="V46" s="80">
        <f t="shared" si="11"/>
        <v>1738</v>
      </c>
      <c r="W46" s="80">
        <f t="shared" si="12"/>
        <v>2931</v>
      </c>
      <c r="X46" s="87">
        <f t="shared" si="12"/>
        <v>2083</v>
      </c>
      <c r="Y46" s="80">
        <f t="shared" si="12"/>
        <v>2014</v>
      </c>
      <c r="Z46" s="80">
        <f t="shared" si="12"/>
        <v>3333</v>
      </c>
      <c r="AA46" s="87">
        <f t="shared" si="12"/>
        <v>2618</v>
      </c>
      <c r="AB46" s="80">
        <f t="shared" si="12"/>
        <v>2597</v>
      </c>
      <c r="AC46" s="80">
        <f t="shared" si="12"/>
        <v>2021</v>
      </c>
      <c r="AD46" s="87">
        <f t="shared" si="12"/>
        <v>1667</v>
      </c>
      <c r="AE46" s="80">
        <f t="shared" si="12"/>
        <v>2528</v>
      </c>
      <c r="AF46" s="80">
        <f t="shared" si="12"/>
        <v>2583</v>
      </c>
      <c r="AG46" s="87">
        <f t="shared" si="13"/>
        <v>2000</v>
      </c>
      <c r="AH46" s="80">
        <f t="shared" si="13"/>
        <v>2667</v>
      </c>
      <c r="AI46" s="80">
        <f t="shared" si="13"/>
        <v>2125</v>
      </c>
      <c r="AJ46" s="87">
        <f t="shared" si="13"/>
        <v>1646</v>
      </c>
      <c r="AK46" s="80">
        <f t="shared" si="13"/>
        <v>1931</v>
      </c>
      <c r="AL46" s="80">
        <f t="shared" si="13"/>
        <v>1438</v>
      </c>
      <c r="AM46" s="87">
        <f t="shared" si="13"/>
        <v>1903</v>
      </c>
      <c r="AN46" s="80">
        <f t="shared" si="13"/>
        <v>1563</v>
      </c>
      <c r="AO46" s="80">
        <f t="shared" si="13"/>
        <v>2083</v>
      </c>
      <c r="AP46" s="87">
        <f t="shared" si="13"/>
        <v>2563</v>
      </c>
      <c r="AQ46" s="80">
        <f t="shared" si="14"/>
        <v>2896</v>
      </c>
      <c r="AR46" s="80">
        <f t="shared" si="14"/>
        <v>1142</v>
      </c>
      <c r="AS46" s="87">
        <f t="shared" si="14"/>
        <v>1333</v>
      </c>
      <c r="AT46" s="80">
        <f t="shared" si="14"/>
        <v>1333</v>
      </c>
      <c r="AU46" s="80">
        <f t="shared" si="14"/>
        <v>1333</v>
      </c>
      <c r="AV46" s="87">
        <f t="shared" si="14"/>
        <v>1354</v>
      </c>
      <c r="AW46" s="80">
        <f t="shared" si="14"/>
        <v>2146</v>
      </c>
      <c r="AX46" s="80">
        <f t="shared" si="14"/>
        <v>2021</v>
      </c>
      <c r="AY46" s="87">
        <f t="shared" si="14"/>
        <v>1833</v>
      </c>
      <c r="AZ46" s="80">
        <f t="shared" si="14"/>
        <v>1678.5714285714289</v>
      </c>
      <c r="BA46" s="80">
        <f t="shared" si="15"/>
        <v>2021</v>
      </c>
      <c r="BB46" s="87">
        <f t="shared" si="15"/>
        <v>1667</v>
      </c>
      <c r="BC46" s="80">
        <f t="shared" si="15"/>
        <v>2528</v>
      </c>
      <c r="BD46" s="80">
        <f t="shared" si="15"/>
        <v>2583</v>
      </c>
      <c r="BE46" s="87">
        <f t="shared" si="15"/>
        <v>2000</v>
      </c>
      <c r="BF46" s="80">
        <f t="shared" si="15"/>
        <v>2667</v>
      </c>
      <c r="BG46" s="80">
        <f t="shared" si="15"/>
        <v>2125</v>
      </c>
      <c r="BH46" s="87">
        <f t="shared" si="15"/>
        <v>2750</v>
      </c>
      <c r="BI46" s="80">
        <f t="shared" si="15"/>
        <v>2792</v>
      </c>
      <c r="BJ46" s="79"/>
      <c r="BK46" s="79"/>
      <c r="BM46" s="30"/>
      <c r="BN46" s="30"/>
      <c r="BO46" s="30"/>
      <c r="BP46" s="30"/>
      <c r="BQ46" s="30"/>
      <c r="BR46" s="30"/>
      <c r="BS46" s="30"/>
      <c r="BT46" s="30"/>
      <c r="BU46" s="30"/>
    </row>
    <row r="47" spans="1:73" x14ac:dyDescent="0.45">
      <c r="A47" s="71"/>
      <c r="B47" s="81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78"/>
      <c r="BI47" s="78"/>
      <c r="BJ47" s="79"/>
      <c r="BK47" s="79"/>
      <c r="BM47" s="30"/>
      <c r="BN47" s="30"/>
      <c r="BO47" s="30"/>
      <c r="BP47" s="30"/>
      <c r="BQ47" s="30"/>
      <c r="BR47" s="30"/>
      <c r="BS47" s="30"/>
      <c r="BT47" s="30"/>
      <c r="BU47" s="30"/>
    </row>
    <row r="48" spans="1:73" x14ac:dyDescent="0.45">
      <c r="A48" s="71"/>
      <c r="B48" s="81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78"/>
      <c r="BI48" s="78"/>
      <c r="BJ48" s="79"/>
      <c r="BK48" s="79"/>
      <c r="BM48" s="30"/>
      <c r="BN48" s="30"/>
      <c r="BO48" s="30"/>
      <c r="BP48" s="30"/>
      <c r="BQ48" s="30"/>
      <c r="BR48" s="30"/>
      <c r="BS48" s="30"/>
      <c r="BT48" s="30"/>
      <c r="BU48" s="30"/>
    </row>
    <row r="49" spans="1:73" x14ac:dyDescent="0.45">
      <c r="A49" s="71"/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79"/>
      <c r="BM49" s="30"/>
      <c r="BN49" s="30"/>
      <c r="BO49" s="30"/>
      <c r="BP49" s="30"/>
      <c r="BQ49" s="30"/>
      <c r="BR49" s="30"/>
      <c r="BS49" s="30"/>
      <c r="BT49" s="30"/>
      <c r="BU49" s="30"/>
    </row>
    <row r="50" spans="1:73" x14ac:dyDescent="0.45">
      <c r="A50" s="71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2"/>
      <c r="BM50" s="30"/>
      <c r="BN50" s="30"/>
      <c r="BO50" s="30"/>
      <c r="BP50" s="30"/>
      <c r="BQ50" s="30"/>
      <c r="BR50" s="30"/>
      <c r="BS50" s="30"/>
      <c r="BT50" s="30"/>
      <c r="BU50" s="30"/>
    </row>
    <row r="51" spans="1:73" x14ac:dyDescent="0.45">
      <c r="A51" s="71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2"/>
      <c r="BM51" s="30"/>
      <c r="BN51" s="30"/>
      <c r="BO51" s="30"/>
      <c r="BP51" s="30"/>
      <c r="BQ51" s="30"/>
      <c r="BR51" s="30"/>
      <c r="BS51" s="30"/>
      <c r="BT51" s="30"/>
      <c r="BU51" s="30"/>
    </row>
    <row r="52" spans="1:73" x14ac:dyDescent="0.45">
      <c r="A52" s="71"/>
      <c r="B52" s="59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1"/>
      <c r="BI52" s="61"/>
      <c r="BJ52" s="62"/>
      <c r="BM52" s="30"/>
      <c r="BN52" s="30"/>
      <c r="BO52" s="30"/>
      <c r="BP52" s="30"/>
      <c r="BQ52" s="30"/>
      <c r="BR52" s="30"/>
      <c r="BS52" s="30"/>
      <c r="BT52" s="30"/>
      <c r="BU52" s="30"/>
    </row>
    <row r="53" spans="1:73" x14ac:dyDescent="0.45">
      <c r="A53" s="71"/>
      <c r="B53" s="59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1"/>
      <c r="BI53" s="61"/>
      <c r="BJ53" s="62"/>
      <c r="BM53" s="30"/>
      <c r="BN53" s="30"/>
      <c r="BO53" s="30"/>
      <c r="BP53" s="30"/>
      <c r="BQ53" s="30"/>
      <c r="BR53" s="30"/>
      <c r="BS53" s="30"/>
      <c r="BT53" s="30"/>
      <c r="BU53" s="30"/>
    </row>
    <row r="54" spans="1:73" x14ac:dyDescent="0.45">
      <c r="B54" s="28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38"/>
      <c r="BI54" s="38"/>
      <c r="BM54" s="30"/>
      <c r="BN54" s="30"/>
      <c r="BO54" s="30"/>
      <c r="BP54" s="30"/>
      <c r="BQ54" s="30"/>
      <c r="BR54" s="30"/>
      <c r="BS54" s="30"/>
      <c r="BT54" s="30"/>
      <c r="BU54" s="30"/>
    </row>
    <row r="55" spans="1:73" x14ac:dyDescent="0.45">
      <c r="B55" s="70" t="str">
        <f>B44</f>
        <v>Yuca*</v>
      </c>
      <c r="C55" s="90" t="s">
        <v>95</v>
      </c>
      <c r="D55" s="91"/>
      <c r="E55" s="92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49"/>
      <c r="BF55" s="49"/>
      <c r="BG55" s="49"/>
      <c r="BH55" s="38"/>
      <c r="BI55" s="38"/>
      <c r="BM55" s="30"/>
      <c r="BN55" s="30"/>
      <c r="BO55" s="30"/>
      <c r="BP55" s="30"/>
      <c r="BQ55" s="30"/>
      <c r="BR55" s="30"/>
      <c r="BS55" s="30"/>
      <c r="BT55" s="30"/>
      <c r="BU55" s="30"/>
    </row>
    <row r="56" spans="1:73" x14ac:dyDescent="0.45">
      <c r="B56" s="66" t="s">
        <v>96</v>
      </c>
      <c r="C56" s="67" t="s">
        <v>97</v>
      </c>
      <c r="D56" s="67" t="s">
        <v>98</v>
      </c>
      <c r="E56" s="67" t="s">
        <v>99</v>
      </c>
      <c r="G56" s="49"/>
      <c r="H56" s="65" t="str">
        <f>B45</f>
        <v>Limón Tahití</v>
      </c>
      <c r="I56" s="90" t="s">
        <v>95</v>
      </c>
      <c r="J56" s="91"/>
      <c r="K56" s="92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49"/>
      <c r="BF56" s="49"/>
      <c r="BG56" s="49"/>
      <c r="BH56" s="38"/>
      <c r="BI56" s="38"/>
      <c r="BM56" s="30"/>
      <c r="BN56" s="30"/>
      <c r="BO56" s="30"/>
      <c r="BP56" s="30"/>
      <c r="BQ56" s="30"/>
      <c r="BR56" s="30"/>
      <c r="BS56" s="30"/>
      <c r="BT56" s="30"/>
      <c r="BU56" s="30"/>
    </row>
    <row r="57" spans="1:73" x14ac:dyDescent="0.45">
      <c r="B57" s="68">
        <v>2020</v>
      </c>
      <c r="C57" s="69">
        <f>$D44</f>
        <v>1792</v>
      </c>
      <c r="D57" s="69">
        <f>$G44</f>
        <v>1272</v>
      </c>
      <c r="E57" s="69">
        <f>$K44</f>
        <v>844</v>
      </c>
      <c r="G57" s="49"/>
      <c r="H57" s="66" t="s">
        <v>96</v>
      </c>
      <c r="I57" s="67" t="s">
        <v>97</v>
      </c>
      <c r="J57" s="67" t="s">
        <v>98</v>
      </c>
      <c r="K57" s="67" t="s">
        <v>99</v>
      </c>
      <c r="L57" s="49"/>
      <c r="M57" s="49"/>
      <c r="N57" s="65" t="str">
        <f>B46</f>
        <v>Zanahoria</v>
      </c>
      <c r="O57" s="90" t="s">
        <v>95</v>
      </c>
      <c r="P57" s="91"/>
      <c r="Q57" s="92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38"/>
      <c r="BI57" s="38"/>
      <c r="BM57" s="30"/>
      <c r="BN57" s="30"/>
      <c r="BO57" s="30"/>
      <c r="BP57" s="30"/>
      <c r="BQ57" s="30"/>
      <c r="BR57" s="30"/>
      <c r="BS57" s="30"/>
      <c r="BT57" s="30"/>
      <c r="BU57" s="30"/>
    </row>
    <row r="58" spans="1:73" x14ac:dyDescent="0.45">
      <c r="B58" s="68">
        <v>2021</v>
      </c>
      <c r="C58" s="69">
        <f>$N44</f>
        <v>1008</v>
      </c>
      <c r="D58" s="69">
        <f>$Q44</f>
        <v>1150</v>
      </c>
      <c r="E58" s="69">
        <f>$U44</f>
        <v>1754</v>
      </c>
      <c r="G58" s="49"/>
      <c r="H58" s="68">
        <v>2020</v>
      </c>
      <c r="I58" s="69" t="str">
        <f>$D45</f>
        <v>n.d.</v>
      </c>
      <c r="J58" s="69">
        <f>$G45</f>
        <v>881</v>
      </c>
      <c r="K58" s="69">
        <f>$K45</f>
        <v>1024</v>
      </c>
      <c r="M58" s="49"/>
      <c r="N58" s="66" t="s">
        <v>96</v>
      </c>
      <c r="O58" s="67" t="s">
        <v>97</v>
      </c>
      <c r="P58" s="67" t="s">
        <v>98</v>
      </c>
      <c r="Q58" s="67" t="s">
        <v>99</v>
      </c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49"/>
      <c r="BF58" s="49"/>
      <c r="BG58" s="49"/>
      <c r="BH58" s="38"/>
      <c r="BI58" s="38"/>
      <c r="BM58" s="30"/>
      <c r="BN58" s="30"/>
      <c r="BO58" s="30"/>
      <c r="BP58" s="30"/>
      <c r="BQ58" s="30"/>
      <c r="BR58" s="30"/>
      <c r="BS58" s="30"/>
      <c r="BT58" s="30"/>
      <c r="BU58" s="30"/>
    </row>
    <row r="59" spans="1:73" x14ac:dyDescent="0.45">
      <c r="B59" s="68">
        <v>2022</v>
      </c>
      <c r="C59" s="69">
        <f>$X44</f>
        <v>2625</v>
      </c>
      <c r="D59" s="69">
        <f>$AA44</f>
        <v>3333</v>
      </c>
      <c r="E59" s="69">
        <f>$AD44</f>
        <v>2875</v>
      </c>
      <c r="G59" s="49"/>
      <c r="H59" s="68">
        <v>2021</v>
      </c>
      <c r="I59" s="69">
        <f>$N45</f>
        <v>1101</v>
      </c>
      <c r="J59" s="69">
        <f>$Q45</f>
        <v>1286</v>
      </c>
      <c r="K59" s="69">
        <f>$U45</f>
        <v>1755</v>
      </c>
      <c r="M59" s="49"/>
      <c r="N59" s="68">
        <v>2020</v>
      </c>
      <c r="O59" s="69">
        <f>$D46</f>
        <v>1292</v>
      </c>
      <c r="P59" s="69">
        <f>$G46</f>
        <v>2375</v>
      </c>
      <c r="Q59" s="69">
        <f>$K46</f>
        <v>1142</v>
      </c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49"/>
      <c r="BF59" s="49"/>
      <c r="BG59" s="49"/>
      <c r="BH59" s="38"/>
      <c r="BI59" s="38"/>
      <c r="BM59" s="30"/>
      <c r="BN59" s="30"/>
      <c r="BO59" s="30"/>
      <c r="BP59" s="30"/>
      <c r="BQ59" s="30"/>
      <c r="BR59" s="30"/>
      <c r="BS59" s="30"/>
      <c r="BT59" s="30"/>
      <c r="BU59" s="30"/>
    </row>
    <row r="60" spans="1:73" x14ac:dyDescent="0.45">
      <c r="B60" s="68">
        <v>2023</v>
      </c>
      <c r="C60" s="69">
        <f>$AG44</f>
        <v>2914</v>
      </c>
      <c r="D60" s="69">
        <f>$AJ44</f>
        <v>2354</v>
      </c>
      <c r="E60" s="69">
        <f>$AM44</f>
        <v>1729</v>
      </c>
      <c r="G60" s="49"/>
      <c r="H60" s="68">
        <v>2022</v>
      </c>
      <c r="I60" s="69">
        <f>$X45</f>
        <v>3204</v>
      </c>
      <c r="J60" s="69">
        <f>$AA45</f>
        <v>1045</v>
      </c>
      <c r="K60" s="69">
        <f>$AD45</f>
        <v>1786</v>
      </c>
      <c r="M60" s="49"/>
      <c r="N60" s="68">
        <v>2021</v>
      </c>
      <c r="O60" s="69">
        <f>$N46</f>
        <v>1333</v>
      </c>
      <c r="P60" s="69">
        <f>$Q46</f>
        <v>2167</v>
      </c>
      <c r="Q60" s="69">
        <f>$U46</f>
        <v>1375</v>
      </c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38"/>
      <c r="BI60" s="38"/>
      <c r="BM60" s="30"/>
      <c r="BN60" s="30"/>
      <c r="BO60" s="30"/>
      <c r="BP60" s="30"/>
      <c r="BQ60" s="30"/>
      <c r="BR60" s="30"/>
      <c r="BS60" s="30"/>
      <c r="BT60" s="30"/>
      <c r="BU60" s="30"/>
    </row>
    <row r="61" spans="1:73" x14ac:dyDescent="0.45">
      <c r="B61" s="68">
        <v>2024</v>
      </c>
      <c r="C61" s="69">
        <f>$AP44</f>
        <v>1938</v>
      </c>
      <c r="D61" s="69">
        <f>$AS44</f>
        <v>1063</v>
      </c>
      <c r="E61" s="69">
        <f>$AV44</f>
        <v>1017</v>
      </c>
      <c r="G61" s="49"/>
      <c r="H61" s="68">
        <v>2023</v>
      </c>
      <c r="I61" s="69">
        <f>$AG45</f>
        <v>3351</v>
      </c>
      <c r="J61" s="69">
        <f>$AJ45</f>
        <v>634</v>
      </c>
      <c r="K61" s="69">
        <f>$AM45</f>
        <v>1351</v>
      </c>
      <c r="M61" s="49"/>
      <c r="N61" s="68">
        <v>2022</v>
      </c>
      <c r="O61" s="69">
        <f>$X46</f>
        <v>2083</v>
      </c>
      <c r="P61" s="69">
        <f>$AA46</f>
        <v>2618</v>
      </c>
      <c r="Q61" s="69">
        <f>$AD46</f>
        <v>1667</v>
      </c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49"/>
      <c r="BF61" s="49"/>
      <c r="BG61" s="49"/>
      <c r="BH61" s="38"/>
      <c r="BI61" s="38"/>
      <c r="BM61" s="30"/>
      <c r="BN61" s="30"/>
      <c r="BO61" s="30"/>
      <c r="BP61" s="30"/>
      <c r="BQ61" s="30"/>
      <c r="BR61" s="30"/>
      <c r="BS61" s="30"/>
      <c r="BT61" s="30"/>
      <c r="BU61" s="30"/>
    </row>
    <row r="62" spans="1:73" x14ac:dyDescent="0.45">
      <c r="A62" s="49"/>
      <c r="B62" s="68">
        <v>2025</v>
      </c>
      <c r="C62" s="69">
        <f>$AY44</f>
        <v>1588</v>
      </c>
      <c r="D62" s="69">
        <f>$BB44</f>
        <v>2875</v>
      </c>
      <c r="E62" s="69">
        <f>$BE44</f>
        <v>2914</v>
      </c>
      <c r="F62" s="49"/>
      <c r="G62" s="49"/>
      <c r="H62" s="68">
        <v>2024</v>
      </c>
      <c r="I62" s="69">
        <f>$AP45</f>
        <v>1768</v>
      </c>
      <c r="J62" s="69">
        <f>$AS45</f>
        <v>1369</v>
      </c>
      <c r="K62" s="69">
        <f>$AV45</f>
        <v>1750</v>
      </c>
      <c r="M62" s="49"/>
      <c r="N62" s="68">
        <v>2023</v>
      </c>
      <c r="O62" s="69">
        <f>$AG46</f>
        <v>2000</v>
      </c>
      <c r="P62" s="69">
        <f>$AJ46</f>
        <v>1646</v>
      </c>
      <c r="Q62" s="69">
        <f>$AM46</f>
        <v>1903</v>
      </c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49"/>
      <c r="BF62" s="49"/>
      <c r="BG62" s="49"/>
      <c r="BH62" s="38"/>
      <c r="BI62" s="38"/>
      <c r="BM62" s="30"/>
      <c r="BN62" s="30"/>
      <c r="BO62" s="30"/>
      <c r="BP62" s="30"/>
      <c r="BQ62" s="30"/>
      <c r="BR62" s="30"/>
      <c r="BS62" s="30"/>
      <c r="BT62" s="30"/>
      <c r="BU62" s="30"/>
    </row>
    <row r="63" spans="1:73" x14ac:dyDescent="0.45">
      <c r="A63" s="49"/>
      <c r="B63" s="68">
        <v>2026</v>
      </c>
      <c r="C63" s="69">
        <f>$BH44</f>
        <v>1938</v>
      </c>
      <c r="D63" s="69" t="s">
        <v>116</v>
      </c>
      <c r="E63" s="69" t="s">
        <v>116</v>
      </c>
      <c r="F63" s="49"/>
      <c r="G63" s="49"/>
      <c r="H63" s="68">
        <v>2025</v>
      </c>
      <c r="I63" s="69">
        <f>$AY45</f>
        <v>2839</v>
      </c>
      <c r="J63" s="69">
        <f>$BB45</f>
        <v>1786</v>
      </c>
      <c r="K63" s="69">
        <f>$BE45</f>
        <v>3351</v>
      </c>
      <c r="L63" s="49"/>
      <c r="M63" s="49"/>
      <c r="N63" s="68">
        <v>2024</v>
      </c>
      <c r="O63" s="69">
        <f>$AP46</f>
        <v>2563</v>
      </c>
      <c r="P63" s="69">
        <f>$AS46</f>
        <v>1333</v>
      </c>
      <c r="Q63" s="69">
        <f>$AV46</f>
        <v>1354</v>
      </c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38"/>
      <c r="BI63" s="38"/>
      <c r="BM63" s="30"/>
      <c r="BN63" s="30"/>
      <c r="BO63" s="30"/>
      <c r="BP63" s="30"/>
      <c r="BQ63" s="30"/>
      <c r="BR63" s="30"/>
      <c r="BS63" s="30"/>
      <c r="BT63" s="30"/>
      <c r="BU63" s="30"/>
    </row>
    <row r="64" spans="1:73" x14ac:dyDescent="0.45">
      <c r="A64" s="49"/>
      <c r="B64" s="28"/>
      <c r="C64" s="49"/>
      <c r="D64" s="49"/>
      <c r="E64" s="49"/>
      <c r="F64" s="49"/>
      <c r="G64" s="49"/>
      <c r="H64" s="68">
        <v>2026</v>
      </c>
      <c r="I64" s="69">
        <f>$BH45</f>
        <v>1375</v>
      </c>
      <c r="J64" s="69" t="s">
        <v>116</v>
      </c>
      <c r="K64" s="69" t="s">
        <v>116</v>
      </c>
      <c r="L64" s="49"/>
      <c r="M64" s="49"/>
      <c r="N64" s="68">
        <v>2025</v>
      </c>
      <c r="O64" s="69">
        <f>$AY46</f>
        <v>1833</v>
      </c>
      <c r="P64" s="69">
        <f>$BB46</f>
        <v>1667</v>
      </c>
      <c r="Q64" s="69">
        <f>$BE46</f>
        <v>2000</v>
      </c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49"/>
      <c r="BF64" s="49"/>
      <c r="BG64" s="49"/>
      <c r="BH64" s="38"/>
      <c r="BI64" s="38"/>
      <c r="BM64" s="30"/>
      <c r="BN64" s="30"/>
      <c r="BO64" s="30"/>
      <c r="BP64" s="30"/>
      <c r="BQ64" s="30"/>
      <c r="BR64" s="30"/>
      <c r="BS64" s="30"/>
      <c r="BT64" s="30"/>
      <c r="BU64" s="30"/>
    </row>
    <row r="65" spans="1:73" x14ac:dyDescent="0.45">
      <c r="A65" s="49"/>
      <c r="B65" s="28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68">
        <v>2026</v>
      </c>
      <c r="O65" s="69">
        <f>$BH46</f>
        <v>2750</v>
      </c>
      <c r="P65" s="69" t="s">
        <v>116</v>
      </c>
      <c r="Q65" s="69" t="s">
        <v>116</v>
      </c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49"/>
      <c r="BF65" s="49"/>
      <c r="BG65" s="49"/>
      <c r="BH65" s="38"/>
      <c r="BI65" s="38"/>
      <c r="BM65" s="30"/>
      <c r="BN65" s="30"/>
      <c r="BO65" s="30"/>
      <c r="BP65" s="30"/>
      <c r="BQ65" s="30"/>
      <c r="BR65" s="30"/>
      <c r="BS65" s="30"/>
      <c r="BT65" s="30"/>
      <c r="BU65" s="30"/>
    </row>
    <row r="66" spans="1:73" x14ac:dyDescent="0.45">
      <c r="A66" s="49"/>
      <c r="B66" s="28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38"/>
      <c r="BI66" s="38"/>
      <c r="BM66" s="30"/>
      <c r="BN66" s="30"/>
      <c r="BO66" s="30"/>
      <c r="BP66" s="30"/>
      <c r="BQ66" s="30"/>
      <c r="BR66" s="30"/>
      <c r="BS66" s="30"/>
      <c r="BT66" s="30"/>
      <c r="BU66" s="30"/>
    </row>
    <row r="67" spans="1:73" x14ac:dyDescent="0.45">
      <c r="A67" s="49"/>
      <c r="B67" s="28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49"/>
      <c r="BC67" s="49"/>
      <c r="BD67" s="49"/>
      <c r="BE67" s="49"/>
      <c r="BF67" s="49"/>
      <c r="BG67" s="49"/>
      <c r="BH67" s="38"/>
      <c r="BI67" s="38"/>
      <c r="BM67" s="30"/>
      <c r="BN67" s="30"/>
      <c r="BO67" s="30"/>
      <c r="BP67" s="30"/>
      <c r="BQ67" s="30"/>
      <c r="BR67" s="30"/>
      <c r="BS67" s="30"/>
      <c r="BT67" s="30"/>
      <c r="BU67" s="30"/>
    </row>
    <row r="68" spans="1:73" x14ac:dyDescent="0.45">
      <c r="A68" s="49"/>
      <c r="B68" s="28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38"/>
      <c r="BI68" s="38"/>
      <c r="BM68" s="30"/>
      <c r="BN68" s="30"/>
      <c r="BO68" s="30"/>
      <c r="BP68" s="30"/>
      <c r="BQ68" s="30"/>
      <c r="BR68" s="30"/>
      <c r="BS68" s="30"/>
      <c r="BT68" s="30"/>
      <c r="BU68" s="30"/>
    </row>
    <row r="69" spans="1:73" x14ac:dyDescent="0.45">
      <c r="A69" s="49"/>
      <c r="B69" s="28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38"/>
      <c r="BI69" s="38"/>
      <c r="BM69" s="30"/>
      <c r="BN69" s="30"/>
      <c r="BO69" s="30"/>
      <c r="BP69" s="30"/>
      <c r="BQ69" s="30"/>
      <c r="BR69" s="30"/>
      <c r="BS69" s="30"/>
      <c r="BT69" s="30"/>
      <c r="BU69" s="30"/>
    </row>
    <row r="70" spans="1:73" x14ac:dyDescent="0.45">
      <c r="A70" s="49"/>
      <c r="B70" s="28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38"/>
      <c r="BI70" s="38"/>
      <c r="BM70" s="30"/>
      <c r="BN70" s="30"/>
      <c r="BO70" s="30"/>
      <c r="BP70" s="30"/>
      <c r="BQ70" s="30"/>
      <c r="BR70" s="30"/>
      <c r="BS70" s="30"/>
      <c r="BT70" s="30"/>
      <c r="BU70" s="30"/>
    </row>
    <row r="71" spans="1:73" x14ac:dyDescent="0.45">
      <c r="B71" s="28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38"/>
      <c r="BI71" s="38"/>
      <c r="BM71" s="30"/>
      <c r="BN71" s="30"/>
      <c r="BO71" s="30"/>
      <c r="BP71" s="30"/>
      <c r="BQ71" s="30"/>
      <c r="BR71" s="30"/>
      <c r="BS71" s="30"/>
      <c r="BT71" s="30"/>
      <c r="BU71" s="30"/>
    </row>
    <row r="72" spans="1:73" x14ac:dyDescent="0.45">
      <c r="B72" s="28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38"/>
      <c r="BI72" s="38"/>
      <c r="BM72" s="30"/>
      <c r="BN72" s="30"/>
      <c r="BO72" s="30"/>
      <c r="BP72" s="30"/>
      <c r="BQ72" s="30"/>
      <c r="BR72" s="30"/>
      <c r="BS72" s="30"/>
      <c r="BT72" s="30"/>
      <c r="BU72" s="30"/>
    </row>
    <row r="73" spans="1:73" x14ac:dyDescent="0.45">
      <c r="B73" s="28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38"/>
      <c r="BI73" s="38"/>
      <c r="BM73" s="30"/>
      <c r="BN73" s="30"/>
      <c r="BO73" s="30"/>
      <c r="BP73" s="30"/>
      <c r="BQ73" s="30"/>
      <c r="BR73" s="30"/>
      <c r="BS73" s="30"/>
      <c r="BT73" s="30"/>
      <c r="BU73" s="30"/>
    </row>
    <row r="74" spans="1:73" x14ac:dyDescent="0.45">
      <c r="B74" s="28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38"/>
      <c r="BI74" s="38"/>
      <c r="BM74" s="30"/>
      <c r="BN74" s="30"/>
      <c r="BO74" s="30"/>
      <c r="BP74" s="30"/>
      <c r="BQ74" s="30"/>
      <c r="BR74" s="30"/>
      <c r="BS74" s="30"/>
      <c r="BT74" s="30"/>
      <c r="BU74" s="30"/>
    </row>
    <row r="75" spans="1:73" x14ac:dyDescent="0.45">
      <c r="B75" s="28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38"/>
      <c r="BI75" s="38"/>
      <c r="BM75" s="30"/>
      <c r="BN75" s="30"/>
      <c r="BO75" s="30"/>
      <c r="BP75" s="30"/>
      <c r="BQ75" s="30"/>
      <c r="BR75" s="30"/>
      <c r="BS75" s="30"/>
      <c r="BT75" s="30"/>
    </row>
    <row r="76" spans="1:73" x14ac:dyDescent="0.45">
      <c r="B76" s="28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38"/>
      <c r="BI76" s="38"/>
      <c r="BM76" s="30"/>
      <c r="BN76" s="30"/>
      <c r="BO76" s="30"/>
      <c r="BP76" s="30"/>
      <c r="BQ76" s="30"/>
      <c r="BR76" s="30"/>
      <c r="BS76" s="30"/>
      <c r="BT76" s="30"/>
      <c r="BU76" s="30"/>
    </row>
    <row r="77" spans="1:73" x14ac:dyDescent="0.45">
      <c r="B77" s="2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38"/>
      <c r="BI77" s="38"/>
      <c r="BM77" s="30"/>
      <c r="BN77" s="30"/>
      <c r="BO77" s="30"/>
      <c r="BP77" s="30"/>
      <c r="BQ77" s="30"/>
      <c r="BR77" s="30"/>
      <c r="BS77" s="30"/>
      <c r="BT77" s="30"/>
      <c r="BU77" s="30"/>
    </row>
    <row r="78" spans="1:73" x14ac:dyDescent="0.45">
      <c r="B78" s="2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38"/>
      <c r="BI78" s="38"/>
      <c r="BM78" s="30"/>
      <c r="BN78" s="30"/>
      <c r="BO78" s="30"/>
      <c r="BP78" s="30"/>
      <c r="BQ78" s="30"/>
      <c r="BR78" s="30"/>
      <c r="BS78" s="30"/>
      <c r="BT78" s="30"/>
      <c r="BU78" s="30"/>
    </row>
    <row r="79" spans="1:73" x14ac:dyDescent="0.45">
      <c r="B79" s="28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38"/>
      <c r="BI79" s="38"/>
      <c r="BM79" s="30"/>
      <c r="BN79" s="30"/>
      <c r="BO79" s="30"/>
      <c r="BP79" s="30"/>
      <c r="BQ79" s="30"/>
      <c r="BR79" s="30"/>
      <c r="BS79" s="30"/>
      <c r="BT79" s="30"/>
      <c r="BU79" s="30"/>
    </row>
    <row r="80" spans="1:73" x14ac:dyDescent="0.45">
      <c r="B80" s="28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38"/>
      <c r="BI80" s="38"/>
      <c r="BM80" s="30"/>
      <c r="BN80" s="30"/>
      <c r="BO80" s="30"/>
      <c r="BP80" s="30"/>
      <c r="BQ80" s="30"/>
      <c r="BR80" s="30"/>
      <c r="BS80" s="30"/>
      <c r="BT80" s="30"/>
      <c r="BU80" s="30"/>
    </row>
    <row r="81" spans="2:73" x14ac:dyDescent="0.45">
      <c r="B81" s="2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38"/>
      <c r="BI81" s="38"/>
      <c r="BM81" s="30"/>
      <c r="BN81" s="30"/>
      <c r="BO81" s="30"/>
      <c r="BP81" s="30"/>
      <c r="BQ81" s="30"/>
      <c r="BR81" s="30"/>
      <c r="BS81" s="30"/>
      <c r="BT81" s="30"/>
      <c r="BU81" s="30"/>
    </row>
    <row r="82" spans="2:73" x14ac:dyDescent="0.45">
      <c r="B82" s="28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38"/>
      <c r="BI82" s="38"/>
      <c r="BM82" s="30"/>
      <c r="BN82" s="30"/>
      <c r="BO82" s="30"/>
      <c r="BP82" s="30"/>
      <c r="BQ82" s="30"/>
      <c r="BR82" s="30"/>
      <c r="BS82" s="30"/>
      <c r="BT82" s="30"/>
      <c r="BU82" s="30"/>
    </row>
    <row r="83" spans="2:73" x14ac:dyDescent="0.45">
      <c r="B83" s="28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38"/>
      <c r="BI83" s="38"/>
      <c r="BM83" s="30"/>
      <c r="BN83" s="30"/>
      <c r="BO83" s="30"/>
      <c r="BP83" s="30"/>
      <c r="BQ83" s="30"/>
      <c r="BR83" s="30"/>
      <c r="BS83" s="30"/>
      <c r="BT83" s="30"/>
      <c r="BU83" s="30"/>
    </row>
    <row r="84" spans="2:73" x14ac:dyDescent="0.45">
      <c r="B84" s="28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38"/>
      <c r="BI84" s="38"/>
      <c r="BM84" s="30"/>
      <c r="BN84" s="30"/>
      <c r="BO84" s="30"/>
      <c r="BP84" s="30"/>
      <c r="BQ84" s="30"/>
      <c r="BR84" s="30"/>
      <c r="BS84" s="30"/>
      <c r="BT84" s="30"/>
      <c r="BU84" s="30"/>
    </row>
    <row r="85" spans="2:73" x14ac:dyDescent="0.45">
      <c r="B85" s="28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38"/>
      <c r="BI85" s="38"/>
      <c r="BM85" s="30"/>
      <c r="BN85" s="30"/>
      <c r="BO85" s="30"/>
      <c r="BP85" s="30"/>
      <c r="BQ85" s="30"/>
      <c r="BR85" s="30"/>
      <c r="BS85" s="30"/>
      <c r="BT85" s="30"/>
      <c r="BU85" s="30"/>
    </row>
    <row r="86" spans="2:73" x14ac:dyDescent="0.45">
      <c r="B86" s="28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38"/>
      <c r="BI86" s="38"/>
      <c r="BM86" s="30"/>
      <c r="BN86" s="30"/>
      <c r="BO86" s="30"/>
      <c r="BP86" s="30"/>
      <c r="BQ86" s="30"/>
      <c r="BR86" s="30"/>
      <c r="BS86" s="30"/>
      <c r="BT86" s="30"/>
      <c r="BU86" s="30"/>
    </row>
    <row r="87" spans="2:73" x14ac:dyDescent="0.45">
      <c r="B87" s="28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38"/>
      <c r="BI87" s="38"/>
      <c r="BM87" s="30"/>
      <c r="BN87" s="30"/>
      <c r="BO87" s="30"/>
      <c r="BP87" s="30"/>
      <c r="BQ87" s="30"/>
      <c r="BR87" s="30"/>
      <c r="BS87" s="30"/>
      <c r="BT87" s="30"/>
      <c r="BU87" s="30"/>
    </row>
    <row r="88" spans="2:73" x14ac:dyDescent="0.45">
      <c r="B88" s="28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38"/>
      <c r="BI88" s="38"/>
      <c r="BM88" s="30"/>
      <c r="BN88" s="30"/>
      <c r="BO88" s="30"/>
      <c r="BP88" s="30"/>
      <c r="BQ88" s="30"/>
      <c r="BR88" s="30"/>
      <c r="BS88" s="30"/>
      <c r="BT88" s="30"/>
      <c r="BU88" s="30"/>
    </row>
    <row r="89" spans="2:73" x14ac:dyDescent="0.45">
      <c r="B89" s="28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38"/>
      <c r="BI89" s="38"/>
      <c r="BM89" s="30"/>
      <c r="BN89" s="30"/>
      <c r="BO89" s="30"/>
      <c r="BP89" s="30"/>
      <c r="BQ89" s="30"/>
      <c r="BR89" s="30"/>
      <c r="BS89" s="30"/>
      <c r="BT89" s="30"/>
      <c r="BU89" s="30"/>
    </row>
    <row r="90" spans="2:73" x14ac:dyDescent="0.45">
      <c r="B90" s="28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38"/>
      <c r="BI90" s="38"/>
      <c r="BM90" s="30"/>
      <c r="BN90" s="30"/>
      <c r="BO90" s="30"/>
      <c r="BP90" s="30"/>
      <c r="BQ90" s="30"/>
      <c r="BR90" s="30"/>
      <c r="BS90" s="30"/>
      <c r="BT90" s="30"/>
      <c r="BU90" s="30"/>
    </row>
    <row r="91" spans="2:73" x14ac:dyDescent="0.45">
      <c r="B91" s="28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38"/>
      <c r="BI91" s="38"/>
      <c r="BM91" s="30"/>
      <c r="BN91" s="30"/>
      <c r="BO91" s="30"/>
      <c r="BP91" s="30"/>
      <c r="BQ91" s="30"/>
      <c r="BR91" s="30"/>
      <c r="BS91" s="30"/>
      <c r="BT91" s="30"/>
      <c r="BU91" s="30"/>
    </row>
    <row r="92" spans="2:73" x14ac:dyDescent="0.45">
      <c r="B92" s="28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38"/>
      <c r="BI92" s="38"/>
      <c r="BM92" s="30"/>
      <c r="BN92" s="30"/>
      <c r="BO92" s="30"/>
      <c r="BP92" s="30"/>
      <c r="BQ92" s="30"/>
      <c r="BR92" s="30"/>
      <c r="BS92" s="30"/>
      <c r="BT92" s="30"/>
      <c r="BU92" s="30"/>
    </row>
    <row r="93" spans="2:73" x14ac:dyDescent="0.45">
      <c r="B93" s="28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38"/>
      <c r="BI93" s="38"/>
      <c r="BM93" s="30"/>
      <c r="BN93" s="30"/>
      <c r="BO93" s="30"/>
      <c r="BP93" s="30"/>
      <c r="BQ93" s="30"/>
      <c r="BR93" s="30"/>
      <c r="BS93" s="30"/>
      <c r="BT93" s="30"/>
      <c r="BU93" s="30"/>
    </row>
    <row r="94" spans="2:73" x14ac:dyDescent="0.45">
      <c r="B94" s="28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38"/>
      <c r="BI94" s="38"/>
      <c r="BM94" s="30"/>
      <c r="BN94" s="30"/>
      <c r="BO94" s="30"/>
      <c r="BP94" s="30"/>
      <c r="BQ94" s="30"/>
      <c r="BR94" s="30"/>
      <c r="BS94" s="30"/>
      <c r="BT94" s="30"/>
      <c r="BU94" s="30"/>
    </row>
    <row r="95" spans="2:73" x14ac:dyDescent="0.45">
      <c r="B95" s="28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38"/>
      <c r="BI95" s="38"/>
      <c r="BM95" s="30"/>
      <c r="BN95" s="30"/>
      <c r="BO95" s="30"/>
      <c r="BP95" s="30"/>
      <c r="BQ95" s="30"/>
      <c r="BR95" s="30"/>
      <c r="BS95" s="30"/>
      <c r="BT95" s="30"/>
      <c r="BU95" s="30"/>
    </row>
    <row r="96" spans="2:73" x14ac:dyDescent="0.45">
      <c r="B96" s="28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38"/>
      <c r="BI96" s="38"/>
      <c r="BM96" s="30"/>
      <c r="BN96" s="30"/>
      <c r="BO96" s="30"/>
      <c r="BP96" s="30"/>
      <c r="BQ96" s="30"/>
      <c r="BR96" s="30"/>
      <c r="BS96" s="30"/>
      <c r="BT96" s="30"/>
      <c r="BU96" s="30"/>
    </row>
    <row r="97" spans="2:73" x14ac:dyDescent="0.45">
      <c r="B97" s="28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38"/>
      <c r="BI97" s="38"/>
      <c r="BM97" s="30"/>
      <c r="BN97" s="30"/>
      <c r="BO97" s="30"/>
      <c r="BP97" s="30"/>
      <c r="BQ97" s="30"/>
      <c r="BR97" s="30"/>
      <c r="BS97" s="30"/>
      <c r="BT97" s="30"/>
      <c r="BU97" s="30"/>
    </row>
    <row r="98" spans="2:73" x14ac:dyDescent="0.45">
      <c r="B98" s="28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38"/>
      <c r="BI98" s="38"/>
      <c r="BM98" s="30"/>
      <c r="BN98" s="30"/>
      <c r="BO98" s="30"/>
      <c r="BP98" s="30"/>
      <c r="BQ98" s="30"/>
      <c r="BR98" s="30"/>
      <c r="BS98" s="30"/>
      <c r="BT98" s="30"/>
      <c r="BU98" s="30"/>
    </row>
    <row r="99" spans="2:73" x14ac:dyDescent="0.45">
      <c r="B99" s="28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38"/>
      <c r="BI99" s="38"/>
      <c r="BM99" s="30"/>
      <c r="BN99" s="30"/>
      <c r="BO99" s="30"/>
      <c r="BP99" s="30"/>
      <c r="BQ99" s="30"/>
      <c r="BR99" s="30"/>
      <c r="BS99" s="30"/>
      <c r="BT99" s="30"/>
      <c r="BU99" s="30"/>
    </row>
    <row r="100" spans="2:73" x14ac:dyDescent="0.45">
      <c r="B100" s="28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38"/>
      <c r="BI100" s="38"/>
      <c r="BM100" s="30"/>
      <c r="BN100" s="30"/>
      <c r="BO100" s="30"/>
      <c r="BP100" s="30"/>
      <c r="BQ100" s="30"/>
      <c r="BR100" s="30"/>
      <c r="BS100" s="30"/>
      <c r="BT100" s="30"/>
      <c r="BU100" s="30"/>
    </row>
    <row r="101" spans="2:73" x14ac:dyDescent="0.45">
      <c r="B101" s="28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38"/>
      <c r="BI101" s="38"/>
      <c r="BM101" s="30"/>
      <c r="BN101" s="30"/>
      <c r="BO101" s="30"/>
      <c r="BP101" s="30"/>
      <c r="BQ101" s="30"/>
      <c r="BR101" s="30"/>
      <c r="BS101" s="30"/>
      <c r="BT101" s="30"/>
      <c r="BU101" s="30"/>
    </row>
    <row r="102" spans="2:73" x14ac:dyDescent="0.45">
      <c r="B102" s="28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38"/>
      <c r="BI102" s="38"/>
      <c r="BM102" s="30"/>
      <c r="BN102" s="30"/>
      <c r="BO102" s="30"/>
      <c r="BP102" s="30"/>
      <c r="BQ102" s="30"/>
      <c r="BR102" s="30"/>
      <c r="BS102" s="30"/>
      <c r="BT102" s="30"/>
      <c r="BU102" s="30"/>
    </row>
    <row r="103" spans="2:73" x14ac:dyDescent="0.45">
      <c r="B103" s="28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38"/>
      <c r="BI103" s="38"/>
      <c r="BM103" s="30"/>
      <c r="BN103" s="30"/>
      <c r="BO103" s="30"/>
      <c r="BP103" s="30"/>
      <c r="BQ103" s="30"/>
      <c r="BR103" s="30"/>
      <c r="BS103" s="30"/>
      <c r="BT103" s="30"/>
      <c r="BU103" s="30"/>
    </row>
    <row r="104" spans="2:73" x14ac:dyDescent="0.45">
      <c r="B104" s="28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38"/>
      <c r="BI104" s="38"/>
      <c r="BM104" s="30"/>
      <c r="BN104" s="30"/>
      <c r="BO104" s="30"/>
      <c r="BP104" s="30"/>
      <c r="BQ104" s="30"/>
      <c r="BR104" s="30"/>
      <c r="BS104" s="30"/>
      <c r="BT104" s="30"/>
      <c r="BU104" s="30"/>
    </row>
    <row r="105" spans="2:73" x14ac:dyDescent="0.45">
      <c r="B105" s="2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38"/>
      <c r="BI105" s="38"/>
      <c r="BM105" s="30"/>
      <c r="BN105" s="30"/>
      <c r="BO105" s="30"/>
      <c r="BP105" s="30"/>
      <c r="BQ105" s="30"/>
      <c r="BR105" s="30"/>
      <c r="BS105" s="30"/>
      <c r="BT105" s="30"/>
      <c r="BU105" s="30"/>
    </row>
    <row r="106" spans="2:73" x14ac:dyDescent="0.45">
      <c r="B106" s="28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38"/>
      <c r="BI106" s="38"/>
      <c r="BM106" s="30"/>
      <c r="BN106" s="30"/>
      <c r="BO106" s="30"/>
      <c r="BP106" s="30"/>
      <c r="BQ106" s="30"/>
      <c r="BR106" s="30"/>
      <c r="BS106" s="30"/>
      <c r="BT106" s="30"/>
      <c r="BU106" s="30"/>
    </row>
    <row r="107" spans="2:73" x14ac:dyDescent="0.45">
      <c r="B107" s="28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38"/>
      <c r="BI107" s="38"/>
      <c r="BM107" s="30"/>
      <c r="BN107" s="30"/>
      <c r="BO107" s="30"/>
      <c r="BP107" s="30"/>
      <c r="BQ107" s="30"/>
      <c r="BR107" s="30"/>
      <c r="BS107" s="30"/>
      <c r="BT107" s="30"/>
      <c r="BU107" s="30"/>
    </row>
    <row r="108" spans="2:73" x14ac:dyDescent="0.45">
      <c r="B108" s="28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38"/>
      <c r="BI108" s="38"/>
      <c r="BM108" s="30"/>
      <c r="BN108" s="30"/>
      <c r="BO108" s="30"/>
      <c r="BP108" s="30"/>
      <c r="BQ108" s="30"/>
      <c r="BR108" s="30"/>
      <c r="BS108" s="30"/>
      <c r="BT108" s="30"/>
      <c r="BU108" s="30"/>
    </row>
    <row r="109" spans="2:73" x14ac:dyDescent="0.45">
      <c r="B109" s="28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38"/>
      <c r="BI109" s="38"/>
      <c r="BM109" s="30"/>
      <c r="BN109" s="30"/>
      <c r="BO109" s="30"/>
      <c r="BP109" s="30"/>
      <c r="BQ109" s="30"/>
      <c r="BR109" s="30"/>
      <c r="BS109" s="30"/>
      <c r="BT109" s="30"/>
      <c r="BU109" s="30"/>
    </row>
    <row r="110" spans="2:73" x14ac:dyDescent="0.45">
      <c r="B110" s="28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38"/>
      <c r="BI110" s="38"/>
      <c r="BM110" s="30"/>
      <c r="BN110" s="30"/>
      <c r="BO110" s="30"/>
      <c r="BP110" s="30"/>
      <c r="BQ110" s="30"/>
      <c r="BR110" s="30"/>
      <c r="BS110" s="30"/>
      <c r="BT110" s="30"/>
      <c r="BU110" s="30"/>
    </row>
    <row r="111" spans="2:73" x14ac:dyDescent="0.45">
      <c r="B111" s="28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38"/>
      <c r="BI111" s="38"/>
      <c r="BM111" s="30"/>
      <c r="BN111" s="30"/>
      <c r="BO111" s="30"/>
      <c r="BP111" s="30"/>
      <c r="BQ111" s="30"/>
      <c r="BR111" s="30"/>
      <c r="BS111" s="30"/>
      <c r="BT111" s="30"/>
      <c r="BU111" s="30"/>
    </row>
    <row r="112" spans="2:73" x14ac:dyDescent="0.45">
      <c r="B112" s="28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38"/>
      <c r="BI112" s="38"/>
      <c r="BM112" s="30"/>
      <c r="BN112" s="30"/>
      <c r="BO112" s="30"/>
      <c r="BP112" s="30"/>
      <c r="BQ112" s="30"/>
      <c r="BR112" s="30"/>
      <c r="BS112" s="30"/>
      <c r="BT112" s="30"/>
      <c r="BU112" s="30"/>
    </row>
    <row r="113" spans="2:73" x14ac:dyDescent="0.45">
      <c r="B113" s="28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38"/>
      <c r="BI113" s="38"/>
      <c r="BM113" s="30"/>
      <c r="BN113" s="30"/>
      <c r="BO113" s="30"/>
      <c r="BP113" s="30"/>
      <c r="BQ113" s="30"/>
      <c r="BR113" s="30"/>
      <c r="BS113" s="30"/>
      <c r="BT113" s="30"/>
      <c r="BU113" s="30"/>
    </row>
    <row r="114" spans="2:73" x14ac:dyDescent="0.45">
      <c r="B114" s="28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38"/>
      <c r="BI114" s="38"/>
      <c r="BM114" s="30"/>
      <c r="BN114" s="30"/>
      <c r="BO114" s="30"/>
      <c r="BP114" s="30"/>
      <c r="BQ114" s="30"/>
      <c r="BR114" s="30"/>
      <c r="BS114" s="30"/>
      <c r="BT114" s="30"/>
      <c r="BU114" s="30"/>
    </row>
    <row r="115" spans="2:73" x14ac:dyDescent="0.45">
      <c r="B115" s="28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38"/>
      <c r="BI115" s="38"/>
      <c r="BM115" s="30"/>
      <c r="BN115" s="30"/>
      <c r="BO115" s="30"/>
      <c r="BP115" s="30"/>
      <c r="BQ115" s="30"/>
      <c r="BR115" s="30"/>
      <c r="BS115" s="30"/>
      <c r="BT115" s="30"/>
      <c r="BU115" s="30"/>
    </row>
    <row r="116" spans="2:73" x14ac:dyDescent="0.45">
      <c r="B116" s="28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38"/>
      <c r="BI116" s="38"/>
      <c r="BM116" s="30"/>
      <c r="BN116" s="30"/>
      <c r="BO116" s="30"/>
      <c r="BP116" s="30"/>
      <c r="BQ116" s="30"/>
      <c r="BR116" s="30"/>
      <c r="BS116" s="30"/>
      <c r="BT116" s="30"/>
      <c r="BU116" s="30"/>
    </row>
    <row r="117" spans="2:73" x14ac:dyDescent="0.45">
      <c r="B117" s="28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38"/>
      <c r="BI117" s="38"/>
      <c r="BM117" s="30"/>
      <c r="BN117" s="30"/>
      <c r="BO117" s="30"/>
      <c r="BP117" s="30"/>
      <c r="BQ117" s="30"/>
      <c r="BR117" s="30"/>
      <c r="BS117" s="30"/>
      <c r="BT117" s="30"/>
      <c r="BU117" s="30"/>
    </row>
    <row r="118" spans="2:73" x14ac:dyDescent="0.45">
      <c r="B118" s="28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38"/>
      <c r="BI118" s="38"/>
      <c r="BM118" s="30"/>
      <c r="BN118" s="30"/>
      <c r="BO118" s="30"/>
      <c r="BP118" s="30"/>
      <c r="BQ118" s="30"/>
      <c r="BR118" s="30"/>
      <c r="BS118" s="30"/>
      <c r="BT118" s="30"/>
      <c r="BU118" s="30"/>
    </row>
    <row r="119" spans="2:73" x14ac:dyDescent="0.45">
      <c r="B119" s="28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38"/>
      <c r="BI119" s="38"/>
      <c r="BM119" s="30"/>
      <c r="BN119" s="30"/>
      <c r="BO119" s="30"/>
      <c r="BP119" s="30"/>
      <c r="BQ119" s="30"/>
      <c r="BR119" s="30"/>
      <c r="BS119" s="30"/>
      <c r="BT119" s="30"/>
      <c r="BU119" s="30"/>
    </row>
    <row r="120" spans="2:73" x14ac:dyDescent="0.45">
      <c r="B120" s="28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38"/>
      <c r="BI120" s="38"/>
      <c r="BM120" s="30"/>
      <c r="BN120" s="30"/>
      <c r="BO120" s="30"/>
      <c r="BP120" s="30"/>
      <c r="BQ120" s="30"/>
      <c r="BR120" s="30"/>
      <c r="BS120" s="30"/>
      <c r="BT120" s="30"/>
      <c r="BU120" s="30"/>
    </row>
    <row r="121" spans="2:73" x14ac:dyDescent="0.45">
      <c r="B121" s="28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38"/>
      <c r="BI121" s="38"/>
      <c r="BM121" s="30"/>
      <c r="BN121" s="30"/>
      <c r="BO121" s="30"/>
      <c r="BP121" s="30"/>
      <c r="BQ121" s="30"/>
      <c r="BR121" s="30"/>
      <c r="BS121" s="30"/>
      <c r="BT121" s="30"/>
      <c r="BU121" s="30"/>
    </row>
    <row r="122" spans="2:73" x14ac:dyDescent="0.45">
      <c r="B122" s="28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38"/>
      <c r="BI122" s="38"/>
      <c r="BM122" s="30"/>
      <c r="BN122" s="30"/>
      <c r="BO122" s="30"/>
      <c r="BP122" s="30"/>
      <c r="BQ122" s="30"/>
      <c r="BR122" s="30"/>
      <c r="BS122" s="30"/>
      <c r="BT122" s="30"/>
      <c r="BU122" s="30"/>
    </row>
    <row r="123" spans="2:73" x14ac:dyDescent="0.45">
      <c r="B123" s="28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38"/>
      <c r="BI123" s="38"/>
      <c r="BM123" s="30"/>
      <c r="BN123" s="30"/>
      <c r="BO123" s="30"/>
      <c r="BP123" s="30"/>
      <c r="BQ123" s="30"/>
      <c r="BR123" s="30"/>
      <c r="BS123" s="30"/>
      <c r="BT123" s="30"/>
      <c r="BU123" s="30"/>
    </row>
    <row r="124" spans="2:73" x14ac:dyDescent="0.45">
      <c r="B124" s="28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38"/>
      <c r="BI124" s="38"/>
      <c r="BM124" s="30"/>
      <c r="BN124" s="30"/>
      <c r="BO124" s="30"/>
      <c r="BP124" s="30"/>
      <c r="BQ124" s="30"/>
      <c r="BR124" s="30"/>
      <c r="BS124" s="30"/>
      <c r="BT124" s="30"/>
      <c r="BU124" s="30"/>
    </row>
    <row r="125" spans="2:73" x14ac:dyDescent="0.45">
      <c r="B125" s="28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38"/>
      <c r="BI125" s="38"/>
      <c r="BM125" s="30"/>
      <c r="BN125" s="30"/>
      <c r="BO125" s="30"/>
      <c r="BP125" s="30"/>
      <c r="BQ125" s="30"/>
      <c r="BR125" s="30"/>
      <c r="BS125" s="30"/>
      <c r="BT125" s="30"/>
      <c r="BU125" s="30"/>
    </row>
    <row r="126" spans="2:73" x14ac:dyDescent="0.45">
      <c r="B126" s="28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38"/>
      <c r="BI126" s="38"/>
      <c r="BM126" s="30"/>
      <c r="BN126" s="30"/>
      <c r="BO126" s="30"/>
      <c r="BP126" s="30"/>
      <c r="BQ126" s="30"/>
      <c r="BR126" s="30"/>
      <c r="BS126" s="30"/>
      <c r="BT126" s="30"/>
      <c r="BU126" s="30"/>
    </row>
    <row r="127" spans="2:73" x14ac:dyDescent="0.45">
      <c r="B127" s="28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50"/>
      <c r="BM127" s="30"/>
      <c r="BN127" s="30"/>
      <c r="BO127" s="30"/>
    </row>
    <row r="128" spans="2:73" x14ac:dyDescent="0.45">
      <c r="B128" s="28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50"/>
    </row>
    <row r="129" spans="2:60" x14ac:dyDescent="0.45">
      <c r="B129" s="28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50"/>
    </row>
    <row r="130" spans="2:60" x14ac:dyDescent="0.45">
      <c r="B130" s="28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50"/>
    </row>
  </sheetData>
  <mergeCells count="12">
    <mergeCell ref="BJ2:BJ3"/>
    <mergeCell ref="BK2:BK3"/>
    <mergeCell ref="BL2:BL3"/>
    <mergeCell ref="BN2:BO2"/>
    <mergeCell ref="BN3:BO4"/>
    <mergeCell ref="C55:E55"/>
    <mergeCell ref="I56:K56"/>
    <mergeCell ref="O57:Q57"/>
    <mergeCell ref="BN20:BO20"/>
    <mergeCell ref="BN21:BO22"/>
    <mergeCell ref="BN40:BO40"/>
    <mergeCell ref="BN41:BO42"/>
  </mergeCells>
  <phoneticPr fontId="34" type="noConversion"/>
  <conditionalFormatting sqref="BL4:BL41">
    <cfRule type="colorScale" priority="1">
      <colorScale>
        <cfvo type="min"/>
        <cfvo type="percentile" val="50"/>
        <cfvo type="max"/>
        <color theme="9" tint="-0.249977111117893"/>
        <color rgb="FFFFEB84"/>
        <color rgb="FFFF0000"/>
      </colorScale>
    </cfRule>
  </conditionalFormatting>
  <dataValidations disablePrompts="1" count="3">
    <dataValidation type="list" allowBlank="1" showInputMessage="1" showErrorMessage="1" sqref="BN3:BO4" xr:uid="{5026578D-9DE5-41D5-B4AA-062C958ECFCD}">
      <formula1>$B$36:$B$41</formula1>
    </dataValidation>
    <dataValidation type="list" allowBlank="1" showInputMessage="1" showErrorMessage="1" sqref="BN21:BO22" xr:uid="{80E5E8C7-6D3E-47FD-BFFD-AAA0956BD08A}">
      <formula1>$B$18:$B$34</formula1>
    </dataValidation>
    <dataValidation type="list" allowBlank="1" showInputMessage="1" showErrorMessage="1" sqref="BN41:BO42" xr:uid="{71B21245-DB98-4A0E-AE14-4183B457413E}">
      <formula1>$B$4:$B$16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Variación</vt:lpstr>
      <vt:lpstr>Datos</vt:lpstr>
      <vt:lpstr>Graficos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Rosero Peralta</dc:creator>
  <cp:lastModifiedBy>Paola Salazar</cp:lastModifiedBy>
  <cp:lastPrinted>2024-11-01T22:30:00Z</cp:lastPrinted>
  <dcterms:created xsi:type="dcterms:W3CDTF">2015-06-05T18:19:34Z</dcterms:created>
  <dcterms:modified xsi:type="dcterms:W3CDTF">2026-02-06T22:47:47Z</dcterms:modified>
</cp:coreProperties>
</file>